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3-2025\ВНОСИМ ПРОЕКТ\1-34 Проект закона\"/>
    </mc:Choice>
  </mc:AlternateContent>
  <bookViews>
    <workbookView xWindow="120" yWindow="165" windowWidth="12120" windowHeight="9000" tabRatio="244"/>
  </bookViews>
  <sheets>
    <sheet name="Приложение 15(1)" sheetId="11" r:id="rId1"/>
  </sheets>
  <definedNames>
    <definedName name="Date" localSheetId="0">'Приложение 15(1)'!$B$1</definedName>
    <definedName name="Law" localSheetId="0">'Приложение 15(1)'!$Y$5:$Z$5</definedName>
    <definedName name="ReportNameYear">'Приложение 15(1)'!$A$6</definedName>
    <definedName name="s" hidden="1">{#N/A,#N/A,FALSE,"Вып.доходы"}</definedName>
    <definedName name="TableHeaderYear1">'Приложение 15(1)'!$A$1</definedName>
    <definedName name="TableHeaderYear2">'Приложение 15(1)'!$A$2</definedName>
    <definedName name="TableHeaderYear3">'Приложение 15(1)'!$A$3</definedName>
    <definedName name="Unit">'Приложение 15(1)'!$Z$7</definedName>
    <definedName name="wrn.выпдох." hidden="1">{#N/A,#N/A,FALSE,"Вып.доходы"}</definedName>
    <definedName name="Year" localSheetId="0">'Приложение 15(1)'!$B$2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15(1)'!$A:$D,'Приложение 15(1)'!$8:$10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15(1)'!$A$1:$DB$31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6" i="11" l="1"/>
  <c r="C28" i="11"/>
  <c r="C29" i="11"/>
  <c r="C30" i="11"/>
  <c r="C11" i="11"/>
  <c r="C12" i="11"/>
  <c r="C13" i="11"/>
  <c r="C14" i="11"/>
  <c r="C15" i="11"/>
  <c r="C16" i="11"/>
  <c r="C17" i="11"/>
  <c r="C18" i="11"/>
  <c r="C19" i="11"/>
  <c r="C20" i="11"/>
  <c r="C21" i="11"/>
  <c r="C22" i="11"/>
  <c r="C23" i="11"/>
  <c r="C24" i="11"/>
  <c r="C25" i="11"/>
  <c r="C26" i="11"/>
  <c r="C27" i="11"/>
  <c r="B2" i="11" l="1"/>
  <c r="CU9" i="11" l="1"/>
  <c r="CV9" i="11"/>
  <c r="CW9" i="11"/>
  <c r="CX9" i="11"/>
  <c r="CY9" i="11"/>
  <c r="CZ9" i="11"/>
  <c r="DA9" i="11"/>
  <c r="DB9" i="11"/>
  <c r="CI9" i="11"/>
  <c r="CJ9" i="11"/>
  <c r="CK9" i="11"/>
  <c r="CL9" i="11"/>
  <c r="CM9" i="11"/>
  <c r="CN9" i="11"/>
  <c r="CO9" i="11"/>
  <c r="CP9" i="11"/>
  <c r="CQ9" i="11"/>
  <c r="CR9" i="11"/>
  <c r="CS9" i="11"/>
  <c r="CT9" i="11"/>
  <c r="BW9" i="11"/>
  <c r="BX9" i="11"/>
  <c r="BY9" i="11"/>
  <c r="BZ9" i="11"/>
  <c r="CA9" i="11"/>
  <c r="CB9" i="11"/>
  <c r="CC9" i="11"/>
  <c r="CD9" i="11"/>
  <c r="CE9" i="11"/>
  <c r="CF9" i="11"/>
  <c r="CG9" i="11"/>
  <c r="CH9" i="11"/>
  <c r="BO9" i="11"/>
  <c r="BP9" i="11"/>
  <c r="BQ9" i="11"/>
  <c r="BR9" i="11"/>
  <c r="BS9" i="11"/>
  <c r="BT9" i="11"/>
  <c r="BU9" i="11"/>
  <c r="BV9" i="11"/>
  <c r="BE9" i="11"/>
  <c r="BF9" i="11"/>
  <c r="BG9" i="11"/>
  <c r="BH9" i="11"/>
  <c r="BI9" i="11"/>
  <c r="BJ9" i="11"/>
  <c r="BK9" i="11"/>
  <c r="BL9" i="11"/>
  <c r="BM9" i="11"/>
  <c r="BN9" i="11"/>
  <c r="AW9" i="11"/>
  <c r="AX9" i="11"/>
  <c r="AY9" i="11"/>
  <c r="AZ9" i="11"/>
  <c r="BA9" i="11"/>
  <c r="BB9" i="11"/>
  <c r="BC9" i="11"/>
  <c r="BD9" i="11"/>
  <c r="AK9" i="11"/>
  <c r="AL9" i="11"/>
  <c r="AM9" i="11"/>
  <c r="AN9" i="11"/>
  <c r="AO9" i="11"/>
  <c r="AP9" i="11"/>
  <c r="AQ9" i="11"/>
  <c r="AR9" i="11"/>
  <c r="AS9" i="11"/>
  <c r="AT9" i="11"/>
  <c r="AU9" i="11"/>
  <c r="AV9" i="11"/>
  <c r="Y9" i="11"/>
  <c r="Z9" i="11"/>
  <c r="AA9" i="11"/>
  <c r="AB9" i="11"/>
  <c r="AC9" i="11"/>
  <c r="AD9" i="11"/>
  <c r="AE9" i="11"/>
  <c r="AF9" i="11"/>
  <c r="AG9" i="11"/>
  <c r="AH9" i="11"/>
  <c r="AI9" i="11"/>
  <c r="AJ9" i="11"/>
  <c r="K9" i="11"/>
  <c r="L9" i="11"/>
  <c r="M9" i="11"/>
  <c r="N9" i="11"/>
  <c r="O9" i="11"/>
  <c r="P9" i="11"/>
  <c r="Q9" i="11"/>
  <c r="R9" i="11"/>
  <c r="S9" i="11"/>
  <c r="T9" i="11"/>
  <c r="U9" i="11"/>
  <c r="V9" i="11"/>
  <c r="W9" i="11"/>
  <c r="X9" i="11"/>
  <c r="I9" i="11"/>
  <c r="J9" i="11"/>
  <c r="H9" i="11"/>
  <c r="G9" i="11"/>
  <c r="F9" i="11"/>
  <c r="E9" i="11"/>
  <c r="Z4" i="11"/>
  <c r="Z3" i="11"/>
</calcChain>
</file>

<file path=xl/sharedStrings.xml><?xml version="1.0" encoding="utf-8"?>
<sst xmlns="http://schemas.openxmlformats.org/spreadsheetml/2006/main" count="152" uniqueCount="139">
  <si>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</si>
  <si>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</si>
  <si>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</si>
  <si>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</si>
  <si>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</si>
  <si>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</si>
  <si>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</si>
  <si>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</si>
  <si>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</si>
  <si>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</si>
  <si>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</si>
  <si>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</si>
  <si>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</si>
  <si>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</si>
  <si>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</si>
  <si>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</si>
  <si>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</si>
  <si>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</si>
  <si>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</si>
  <si>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</si>
  <si>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</si>
  <si>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</si>
  <si>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</si>
  <si>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</si>
  <si>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</si>
  <si>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</si>
  <si>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</si>
  <si>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</si>
  <si>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</si>
  <si>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</si>
  <si>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</si>
  <si>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</si>
  <si>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</si>
  <si>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</si>
  <si>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</si>
  <si>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</si>
  <si>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</si>
  <si>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</si>
  <si>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</si>
  <si>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</si>
  <si>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</si>
  <si>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</si>
  <si>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</si>
  <si>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</si>
  <si>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</si>
  <si>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</si>
  <si>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</si>
  <si>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</si>
  <si>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</si>
  <si>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</si>
  <si>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</si>
  <si>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</si>
  <si>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</si>
  <si>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</si>
  <si>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</si>
  <si>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</si>
  <si>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</si>
  <si>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Сельское поселение "поселок Оссора"</t>
  </si>
  <si>
    <r>
      <t>Приложение 15</t>
    </r>
    <r>
      <rPr>
        <vertAlign val="superscript"/>
        <sz val="18"/>
        <rFont val="Times New Roman"/>
        <family val="1"/>
        <charset val="204"/>
      </rPr>
      <t>1</t>
    </r>
  </si>
  <si>
    <t>01.01.2023</t>
  </si>
  <si>
    <t>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</si>
  <si>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Стимулирование программ развития жилищного строительства субъектов Российской Федерации.</t>
  </si>
  <si>
    <t>Министерство строительства и жилищной политики Камчатского края</t>
  </si>
  <si>
    <t>101F150210</t>
  </si>
  <si>
    <t>2</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</si>
  <si>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</si>
  <si>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</si>
  <si>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</si>
  <si>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</si>
  <si>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</si>
  <si>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</si>
  <si>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</si>
  <si>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</si>
  <si>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</si>
  <si>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</si>
  <si>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</si>
  <si>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</si>
  <si>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</si>
  <si>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</si>
  <si>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</si>
  <si>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</si>
  <si>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</si>
  <si>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</si>
  <si>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</si>
  <si>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</si>
  <si>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</si>
  <si>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</si>
  <si>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</si>
  <si>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</si>
  <si>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</si>
  <si>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Губернатора Камчатского края</t>
  </si>
  <si>
    <t>1640640060</t>
  </si>
  <si>
    <t>10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</si>
  <si>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</si>
  <si>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</si>
  <si>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11</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</si>
  <si>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</si>
  <si>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</si>
  <si>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12</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</si>
  <si>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</si>
  <si>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</si>
  <si>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13</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</si>
  <si>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</si>
  <si>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</si>
  <si>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14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</si>
  <si>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</si>
  <si>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</si>
  <si>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15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</si>
  <si>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</si>
  <si>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</si>
  <si>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</si>
  <si>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</si>
  <si>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Расходы за счет средств федерального бюджета текущего года</t>
  </si>
  <si>
    <t>57</t>
  </si>
  <si>
    <t>59</t>
  </si>
  <si>
    <t>61</t>
  </si>
  <si>
    <t>63</t>
  </si>
  <si>
    <t>65</t>
  </si>
  <si>
    <t>67</t>
  </si>
  <si>
    <t>69</t>
  </si>
  <si>
    <t>71</t>
  </si>
  <si>
    <t>73</t>
  </si>
  <si>
    <t>75</t>
  </si>
  <si>
    <t>77</t>
  </si>
  <si>
    <t>79</t>
  </si>
  <si>
    <t>81</t>
  </si>
  <si>
    <t>83</t>
  </si>
  <si>
    <t>85</t>
  </si>
  <si>
    <t>87</t>
  </si>
  <si>
    <t>89</t>
  </si>
  <si>
    <t>91</t>
  </si>
  <si>
    <t>93</t>
  </si>
  <si>
    <t>95</t>
  </si>
  <si>
    <t>97</t>
  </si>
  <si>
    <t>99</t>
  </si>
  <si>
    <t>101</t>
  </si>
  <si>
    <t>103</t>
  </si>
  <si>
    <t>105</t>
  </si>
  <si>
    <t xml:space="preserve">от ______________№_____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</si>
</sst>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9"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i/>
      <sz val="14"/>
      <name val="Times New Roman"/>
      <family val="1"/>
      <charset val="204"/>
    </font>
    <font>
      <i/>
      <sz val="16"/>
      <name val="Times New Roman"/>
      <family val="1"/>
      <charset val="204"/>
    </font>
    <font>
      <b/>
      <i/>
      <sz val="16"/>
      <name val="Times New Roman"/>
      <family val="1"/>
      <charset val="204"/>
    </font>
    <font>
      <i/>
      <sz val="12"/>
      <name val="Times New Roman"/>
      <family val="1"/>
      <charset val="204"/>
    </font>
    <font>
      <b/>
      <sz val="12"/>
      <name val="Times New Roman"/>
      <family val="1"/>
      <charset val="204"/>
    </font>
    <font>
      <b/>
      <i/>
      <sz val="14"/>
      <name val="Times New Roman"/>
      <family val="1"/>
      <charset val="204"/>
    </font>
    <font>
      <b/>
      <i/>
      <sz val="12"/>
      <name val="Times New Roman"/>
      <family val="1"/>
      <charset val="204"/>
    </font>
    <font>
      <i/>
      <sz val="8"/>
      <color theme="0"/>
      <name val="Times New Roman"/>
      <family val="1"/>
      <charset val="204"/>
    </font>
    <font>
      <b/>
      <sz val="8"/>
      <color theme="0"/>
      <name val="Times New Roman"/>
      <family val="1"/>
      <charset val="204"/>
    </font>
    <font>
      <b/>
      <i/>
      <sz val="8"/>
      <color theme="0"/>
      <name val="Times New Roman"/>
      <family val="1"/>
      <charset val="204"/>
    </font>
    <font>
      <sz val="12"/>
      <color theme="0" tint="-0.34998626667073579"/>
      <name val="Times New Roman"/>
      <family val="1"/>
      <charset val="204"/>
    </font>
    <font>
      <sz val="14"/>
      <color theme="0" tint="-0.34998626667073579"/>
      <name val="Times New Roman"/>
      <family val="1"/>
      <charset val="204"/>
    </font>
    <font>
      <i/>
      <sz val="12"/>
      <color theme="0" tint="-0.34998626667073579"/>
      <name val="Times New Roman"/>
      <family val="1"/>
      <charset val="204"/>
    </font>
    <font>
      <b/>
      <sz val="12"/>
      <color theme="0" tint="-0.34998626667073579"/>
      <name val="Times New Roman"/>
      <family val="1"/>
      <charset val="204"/>
    </font>
    <font>
      <b/>
      <i/>
      <sz val="12"/>
      <color theme="0" tint="-0.34998626667073579"/>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86">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7" fillId="0" borderId="0" xfId="0" applyFont="1" applyFill="1" applyAlignment="1">
      <alignment horizontal="center"/>
    </xf>
    <xf numFmtId="0" fontId="8" fillId="0" borderId="2" xfId="0" applyFont="1" applyFill="1" applyBorder="1" applyAlignment="1">
      <alignment horizontal="center" vertical="center" wrapText="1"/>
    </xf>
    <xf numFmtId="0" fontId="16" fillId="0" borderId="0" xfId="0" applyFont="1" applyFill="1" applyBorder="1"/>
    <xf numFmtId="0" fontId="17" fillId="0" borderId="0" xfId="0" applyFont="1" applyFill="1" applyBorder="1"/>
    <xf numFmtId="0" fontId="19" fillId="0" borderId="0" xfId="0" applyFont="1" applyFill="1" applyBorder="1"/>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Font="1" applyFill="1" applyAlignment="1">
      <alignment wrapText="1"/>
    </xf>
    <xf numFmtId="14" fontId="11" fillId="0" borderId="0" xfId="0" applyNumberFormat="1" applyFont="1" applyFill="1" applyAlignment="1">
      <alignment wrapText="1"/>
    </xf>
    <xf numFmtId="0" fontId="11" fillId="0" borderId="0" xfId="0" applyNumberFormat="1" applyFont="1" applyFill="1" applyAlignment="1">
      <alignment wrapText="1"/>
    </xf>
    <xf numFmtId="49" fontId="23" fillId="0" borderId="0" xfId="0" applyNumberFormat="1" applyFont="1" applyFill="1"/>
    <xf numFmtId="49" fontId="24" fillId="0" borderId="0" xfId="0" applyNumberFormat="1" applyFont="1" applyFill="1" applyAlignment="1">
      <alignment horizontal="center" vertical="center"/>
    </xf>
    <xf numFmtId="49" fontId="23" fillId="0" borderId="0" xfId="0" applyNumberFormat="1" applyFont="1" applyFill="1" applyBorder="1" applyAlignment="1"/>
    <xf numFmtId="0" fontId="23" fillId="0" borderId="0" xfId="0" applyFont="1" applyFill="1" applyBorder="1"/>
    <xf numFmtId="0" fontId="25" fillId="0" borderId="0" xfId="0" applyFont="1" applyFill="1" applyBorder="1"/>
    <xf numFmtId="0" fontId="26" fillId="0" borderId="0" xfId="0" applyFont="1" applyFill="1" applyBorder="1"/>
    <xf numFmtId="0" fontId="27" fillId="0" borderId="0" xfId="0" applyFont="1" applyFill="1" applyBorder="1"/>
    <xf numFmtId="0" fontId="28" fillId="0" borderId="0" xfId="0" applyFont="1" applyFill="1" applyAlignment="1"/>
    <xf numFmtId="0" fontId="7" fillId="0" borderId="0" xfId="0" applyFont="1" applyFill="1" applyAlignment="1">
      <alignment horizontal="center" vertical="center" wrapText="1"/>
    </xf>
    <xf numFmtId="0" fontId="10" fillId="0" borderId="0" xfId="0" applyFont="1" applyFill="1" applyAlignment="1">
      <alignment horizontal="right" vertical="top"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49" fontId="8" fillId="0" borderId="1"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21"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49" fontId="18" fillId="0" borderId="1" xfId="0" applyNumberFormat="1"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22" fillId="2" borderId="1" xfId="0" applyNumberFormat="1" applyFont="1" applyFill="1" applyBorder="1" applyAlignment="1">
      <alignment horizontal="center" vertical="center"/>
    </xf>
    <xf numFmtId="167" fontId="18" fillId="2" borderId="1" xfId="0" applyNumberFormat="1" applyFont="1" applyFill="1" applyBorder="1" applyAlignment="1">
      <alignment horizontal="center" vertical="center" wrapText="1"/>
    </xf>
    <xf numFmtId="166" fontId="15" fillId="3" borderId="1" xfId="0" applyNumberFormat="1" applyFont="1" applyFill="1" applyBorder="1" applyAlignment="1">
      <alignment horizontal="right" vertical="center" wrapText="1"/>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8" fillId="0" borderId="7" xfId="0" applyNumberFormat="1" applyFont="1" applyFill="1" applyBorder="1" applyAlignment="1">
      <alignment horizontal="center" vertical="center"/>
    </xf>
    <xf numFmtId="49" fontId="8" fillId="0" borderId="7" xfId="0" applyNumberFormat="1" applyFont="1" applyFill="1" applyBorder="1" applyAlignment="1">
      <alignment horizontal="left" vertical="center" wrapText="1"/>
    </xf>
    <xf numFmtId="0" fontId="8" fillId="2" borderId="7" xfId="0" applyNumberFormat="1" applyFont="1" applyFill="1" applyBorder="1" applyAlignment="1">
      <alignment horizontal="center" vertical="center"/>
    </xf>
    <xf numFmtId="167" fontId="8" fillId="2" borderId="7" xfId="0" applyNumberFormat="1" applyFont="1" applyFill="1" applyBorder="1" applyAlignment="1">
      <alignment horizontal="center" vertical="center" wrapText="1"/>
    </xf>
    <xf numFmtId="166" fontId="9" fillId="3" borderId="7" xfId="0" applyNumberFormat="1" applyFont="1" applyFill="1" applyBorder="1" applyAlignment="1">
      <alignment horizontal="right" vertical="center" wrapText="1"/>
    </xf>
    <xf numFmtId="166" fontId="6" fillId="3" borderId="7" xfId="0" applyNumberFormat="1" applyFont="1" applyFill="1" applyBorder="1" applyAlignment="1">
      <alignment horizontal="right" vertical="center" wrapText="1"/>
    </xf>
    <xf numFmtId="49" fontId="13" fillId="0" borderId="7" xfId="0" applyNumberFormat="1" applyFont="1" applyFill="1" applyBorder="1" applyAlignment="1">
      <alignment horizontal="center" vertical="center"/>
    </xf>
    <xf numFmtId="49" fontId="13" fillId="0" borderId="7" xfId="0" applyNumberFormat="1" applyFont="1" applyFill="1" applyBorder="1" applyAlignment="1">
      <alignment horizontal="left" vertical="center" wrapText="1"/>
    </xf>
    <xf numFmtId="0" fontId="20" fillId="2" borderId="7" xfId="0" applyNumberFormat="1" applyFont="1" applyFill="1" applyBorder="1" applyAlignment="1">
      <alignment horizontal="center" vertical="center"/>
    </xf>
    <xf numFmtId="167" fontId="13" fillId="2" borderId="7" xfId="0" applyNumberFormat="1" applyFont="1" applyFill="1" applyBorder="1" applyAlignment="1">
      <alignment horizontal="center" vertical="center" wrapText="1"/>
    </xf>
    <xf numFmtId="166" fontId="14" fillId="3" borderId="7" xfId="0" applyNumberFormat="1" applyFont="1" applyFill="1" applyBorder="1" applyAlignment="1">
      <alignment horizontal="right" vertical="center" wrapText="1"/>
    </xf>
    <xf numFmtId="166" fontId="15" fillId="3" borderId="7" xfId="0" applyNumberFormat="1" applyFont="1" applyFill="1" applyBorder="1" applyAlignment="1">
      <alignment horizontal="right" vertical="center" wrapText="1"/>
    </xf>
    <xf numFmtId="49" fontId="8" fillId="0" borderId="3" xfId="0" applyNumberFormat="1" applyFont="1" applyFill="1" applyBorder="1" applyAlignment="1">
      <alignment horizontal="center" vertical="center"/>
    </xf>
    <xf numFmtId="49" fontId="8" fillId="0" borderId="3" xfId="0" applyNumberFormat="1" applyFont="1" applyFill="1" applyBorder="1" applyAlignment="1">
      <alignment horizontal="left" vertical="center" wrapText="1"/>
    </xf>
    <xf numFmtId="0" fontId="8" fillId="2" borderId="3" xfId="0" applyNumberFormat="1" applyFont="1" applyFill="1" applyBorder="1" applyAlignment="1">
      <alignment horizontal="center" vertical="center"/>
    </xf>
    <xf numFmtId="167" fontId="8" fillId="2" borderId="3" xfId="0" applyNumberFormat="1" applyFont="1" applyFill="1" applyBorder="1" applyAlignment="1">
      <alignment horizontal="center" vertical="center" wrapText="1"/>
    </xf>
    <xf numFmtId="166" fontId="9" fillId="3" borderId="3" xfId="0" applyNumberFormat="1" applyFont="1" applyFill="1" applyBorder="1" applyAlignment="1">
      <alignment horizontal="right" vertical="center" wrapText="1"/>
    </xf>
    <xf numFmtId="166" fontId="6" fillId="3" borderId="3" xfId="0" applyNumberFormat="1" applyFont="1" applyFill="1" applyBorder="1" applyAlignment="1">
      <alignment horizontal="right" vertical="center" wrapText="1"/>
    </xf>
    <xf numFmtId="0" fontId="7" fillId="0" borderId="0" xfId="0" applyFont="1" applyFill="1" applyAlignment="1">
      <alignment vertical="center" wrapText="1"/>
    </xf>
    <xf numFmtId="0" fontId="8" fillId="0" borderId="0" xfId="0" applyFont="1" applyFill="1" applyAlignment="1">
      <alignment horizontal="right"/>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J693"/>
  <sheetViews>
    <sheetView tabSelected="1" view="pageBreakPreview" topLeftCell="BS1" zoomScale="60" zoomScaleNormal="50" workbookViewId="0">
      <selection activeCell="E6" sqref="E6:Z6"/>
    </sheetView>
  </sheetViews>
  <sheetFormatPr defaultColWidth="9.140625" defaultRowHeight="15.75" x14ac:dyDescent="0.25"/>
  <cols>
    <col min="1" max="1" width="9.140625" style="8"/>
    <col min="2" max="2" width="47.140625" style="5" customWidth="1"/>
    <col min="3" max="3" width="20" style="3" customWidth="1"/>
    <col min="4" max="4" width="27.42578125" style="5" customWidth="1"/>
    <col min="5" max="5" width="22.5703125" style="1" customWidth="1"/>
    <col min="6" max="6" width="23.28515625" style="1" customWidth="1"/>
    <col min="7" max="15" width="20.7109375" style="1" customWidth="1"/>
    <col min="16" max="16" width="22.5703125" style="1" customWidth="1"/>
    <col min="17" max="104" width="20.7109375" style="1" customWidth="1"/>
    <col min="105" max="105" width="22.85546875" style="1" customWidth="1"/>
    <col min="106" max="106" width="23.85546875" style="1" customWidth="1"/>
    <col min="107" max="107" width="9.140625" style="30"/>
    <col min="108" max="16384" width="9.140625" style="1"/>
  </cols>
  <sheetData>
    <row r="1" spans="1:114" ht="27.75" x14ac:dyDescent="0.35">
      <c r="A1" s="7"/>
      <c r="B1" s="28" t="s">
        <v>59</v>
      </c>
      <c r="C1" s="26"/>
      <c r="D1" s="26"/>
      <c r="E1" s="26"/>
      <c r="F1" s="26"/>
      <c r="G1" s="26"/>
      <c r="H1" s="26"/>
      <c r="I1" s="26"/>
      <c r="J1" s="26"/>
      <c r="K1" s="26"/>
      <c r="L1" s="26"/>
      <c r="M1" s="26"/>
      <c r="N1" s="26"/>
      <c r="O1" s="26"/>
      <c r="P1" s="26"/>
      <c r="Q1" s="26"/>
      <c r="R1" s="26"/>
      <c r="S1" s="26"/>
      <c r="T1" s="26"/>
      <c r="U1" s="26"/>
      <c r="V1" s="26"/>
      <c r="W1" s="26"/>
      <c r="X1" s="26"/>
      <c r="Y1" s="26"/>
      <c r="Z1" s="23" t="s">
        <v>58</v>
      </c>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4"/>
    </row>
    <row r="2" spans="1:114" ht="23.25" x14ac:dyDescent="0.35">
      <c r="A2" s="7"/>
      <c r="B2" s="29">
        <f>YEAR(Date)</f>
        <v>2023</v>
      </c>
      <c r="C2" s="26"/>
      <c r="D2" s="26"/>
      <c r="E2" s="26"/>
      <c r="F2" s="26"/>
      <c r="G2" s="26"/>
      <c r="H2" s="26"/>
      <c r="I2" s="26"/>
      <c r="J2" s="26"/>
      <c r="K2" s="26"/>
      <c r="L2" s="26"/>
      <c r="M2" s="26"/>
      <c r="N2" s="26"/>
      <c r="O2" s="26"/>
      <c r="P2" s="26"/>
      <c r="Q2" s="26"/>
      <c r="R2" s="26"/>
      <c r="S2" s="26"/>
      <c r="T2" s="26"/>
      <c r="U2" s="26"/>
      <c r="V2" s="26"/>
      <c r="W2" s="26"/>
      <c r="X2" s="26"/>
      <c r="Y2" s="26"/>
      <c r="Z2" s="23" t="s">
        <v>0</v>
      </c>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4"/>
    </row>
    <row r="3" spans="1:114" ht="23.25" x14ac:dyDescent="0.35">
      <c r="A3" s="7"/>
      <c r="B3" s="27"/>
      <c r="C3" s="26"/>
      <c r="D3" s="26"/>
      <c r="E3" s="26"/>
      <c r="F3" s="26"/>
      <c r="G3" s="26"/>
      <c r="H3" s="26"/>
      <c r="I3" s="26"/>
      <c r="J3" s="26"/>
      <c r="K3" s="26"/>
      <c r="L3" s="26"/>
      <c r="M3" s="26"/>
      <c r="N3" s="26"/>
      <c r="O3" s="26"/>
      <c r="P3" s="26"/>
      <c r="Q3" s="26"/>
      <c r="R3" s="26"/>
      <c r="S3" s="26"/>
      <c r="T3" s="26"/>
      <c r="U3" s="26"/>
      <c r="V3" s="26"/>
      <c r="W3" s="26"/>
      <c r="X3" s="26"/>
      <c r="Y3" s="26"/>
      <c r="Z3" s="23" t="str">
        <f>CONCATENATE("''О краевом бюджете на ",Year," год")</f>
        <v>''О краевом бюджете на 2023 год</v>
      </c>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4"/>
    </row>
    <row r="4" spans="1:114" ht="23.25" x14ac:dyDescent="0.35">
      <c r="A4" s="7"/>
      <c r="B4" s="27"/>
      <c r="C4" s="26"/>
      <c r="D4" s="26"/>
      <c r="E4" s="26"/>
      <c r="F4" s="26"/>
      <c r="G4" s="26"/>
      <c r="H4" s="26"/>
      <c r="I4" s="26"/>
      <c r="J4" s="26"/>
      <c r="K4" s="26"/>
      <c r="L4" s="26"/>
      <c r="M4" s="26"/>
      <c r="N4" s="26"/>
      <c r="O4" s="26"/>
      <c r="P4" s="26"/>
      <c r="Q4" s="26"/>
      <c r="R4" s="26"/>
      <c r="S4" s="26"/>
      <c r="T4" s="26"/>
      <c r="U4" s="26"/>
      <c r="V4" s="26"/>
      <c r="W4" s="26"/>
      <c r="X4" s="26"/>
      <c r="Y4" s="26"/>
      <c r="Z4" s="23" t="str">
        <f>CONCATENATE("и на плановый период ",Year+1," и ",Year+2," годов''")</f>
        <v>и на плановый период 2024 и 2025 годов''</v>
      </c>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4"/>
    </row>
    <row r="5" spans="1:114" ht="23.25" customHeight="1" x14ac:dyDescent="0.35">
      <c r="A5" s="7"/>
      <c r="C5" s="37" t="s">
        <v>56</v>
      </c>
      <c r="D5" s="26"/>
      <c r="E5" s="26"/>
      <c r="F5" s="26"/>
      <c r="G5" s="26"/>
      <c r="H5" s="26"/>
      <c r="I5" s="26"/>
      <c r="J5" s="26"/>
      <c r="K5" s="26"/>
      <c r="L5" s="26"/>
      <c r="M5" s="26"/>
      <c r="N5" s="26"/>
      <c r="O5" s="26"/>
      <c r="P5" s="26"/>
      <c r="Q5" s="26"/>
      <c r="R5" s="26"/>
      <c r="S5" s="26"/>
      <c r="T5" s="26"/>
      <c r="U5" s="26"/>
      <c r="V5" s="26"/>
      <c r="W5" s="26"/>
      <c r="X5" s="26"/>
      <c r="Y5" s="39" t="s">
        <v>138</v>
      </c>
      <c r="Z5" s="39"/>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4"/>
    </row>
    <row r="6" spans="1:114" ht="64.5" customHeight="1" x14ac:dyDescent="0.35">
      <c r="A6" s="84"/>
      <c r="B6" s="84"/>
      <c r="C6" s="84"/>
      <c r="D6" s="84"/>
      <c r="E6" s="38"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2024 и 2025 годов</v>
      </c>
      <c r="F6" s="38"/>
      <c r="G6" s="38"/>
      <c r="H6" s="38"/>
      <c r="I6" s="38"/>
      <c r="J6" s="38"/>
      <c r="K6" s="38"/>
      <c r="L6" s="38"/>
      <c r="M6" s="38"/>
      <c r="N6" s="38"/>
      <c r="O6" s="38"/>
      <c r="P6" s="38"/>
      <c r="Q6" s="38"/>
      <c r="R6" s="38"/>
      <c r="S6" s="38"/>
      <c r="T6" s="38"/>
      <c r="U6" s="38"/>
      <c r="V6" s="38"/>
      <c r="W6" s="38"/>
      <c r="X6" s="38"/>
      <c r="Y6" s="38"/>
      <c r="Z6" s="38"/>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18"/>
      <c r="CY6" s="9"/>
      <c r="CZ6" s="9"/>
    </row>
    <row r="7" spans="1:114" ht="15.75" customHeight="1" x14ac:dyDescent="0.35">
      <c r="C7" s="26"/>
      <c r="D7" s="26"/>
      <c r="E7" s="26"/>
      <c r="F7" s="26"/>
      <c r="G7" s="26"/>
      <c r="H7" s="26"/>
      <c r="I7" s="26"/>
      <c r="J7" s="26"/>
      <c r="K7" s="26"/>
      <c r="L7" s="26"/>
      <c r="M7" s="26"/>
      <c r="N7" s="26"/>
      <c r="O7" s="26"/>
      <c r="P7" s="26"/>
      <c r="Q7" s="26"/>
      <c r="R7" s="26"/>
      <c r="S7" s="26"/>
      <c r="T7" s="26"/>
      <c r="U7" s="26"/>
      <c r="V7" s="26"/>
      <c r="W7" s="26"/>
      <c r="X7" s="26"/>
      <c r="Y7" s="26"/>
      <c r="Z7" s="85" t="s">
        <v>55</v>
      </c>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4"/>
    </row>
    <row r="8" spans="1:114" s="13" customFormat="1" ht="62.25" customHeight="1" x14ac:dyDescent="0.2">
      <c r="A8" s="44" t="s">
        <v>51</v>
      </c>
      <c r="B8" s="46" t="s">
        <v>1</v>
      </c>
      <c r="C8" s="48" t="s">
        <v>50</v>
      </c>
      <c r="D8" s="46" t="s">
        <v>2</v>
      </c>
      <c r="E8" s="40" t="s">
        <v>3</v>
      </c>
      <c r="F8" s="41"/>
      <c r="G8" s="40" t="s">
        <v>4</v>
      </c>
      <c r="H8" s="41"/>
      <c r="I8" s="40" t="s">
        <v>5</v>
      </c>
      <c r="J8" s="41"/>
      <c r="K8" s="40" t="s">
        <v>6</v>
      </c>
      <c r="L8" s="41"/>
      <c r="M8" s="40" t="s">
        <v>7</v>
      </c>
      <c r="N8" s="41"/>
      <c r="O8" s="40" t="s">
        <v>8</v>
      </c>
      <c r="P8" s="41"/>
      <c r="Q8" s="40" t="s">
        <v>9</v>
      </c>
      <c r="R8" s="41"/>
      <c r="S8" s="40" t="s">
        <v>10</v>
      </c>
      <c r="T8" s="41"/>
      <c r="U8" s="40" t="s">
        <v>11</v>
      </c>
      <c r="V8" s="41"/>
      <c r="W8" s="40" t="s">
        <v>12</v>
      </c>
      <c r="X8" s="41"/>
      <c r="Y8" s="40" t="s">
        <v>13</v>
      </c>
      <c r="Z8" s="41"/>
      <c r="AA8" s="40" t="s">
        <v>14</v>
      </c>
      <c r="AB8" s="41"/>
      <c r="AC8" s="40" t="s">
        <v>15</v>
      </c>
      <c r="AD8" s="41"/>
      <c r="AE8" s="40" t="s">
        <v>16</v>
      </c>
      <c r="AF8" s="41"/>
      <c r="AG8" s="40" t="s">
        <v>17</v>
      </c>
      <c r="AH8" s="41"/>
      <c r="AI8" s="40" t="s">
        <v>18</v>
      </c>
      <c r="AJ8" s="41"/>
      <c r="AK8" s="40" t="s">
        <v>19</v>
      </c>
      <c r="AL8" s="41"/>
      <c r="AM8" s="40" t="s">
        <v>20</v>
      </c>
      <c r="AN8" s="41"/>
      <c r="AO8" s="40" t="s">
        <v>21</v>
      </c>
      <c r="AP8" s="41"/>
      <c r="AQ8" s="40" t="s">
        <v>22</v>
      </c>
      <c r="AR8" s="41"/>
      <c r="AS8" s="40" t="s">
        <v>23</v>
      </c>
      <c r="AT8" s="41"/>
      <c r="AU8" s="40" t="s">
        <v>24</v>
      </c>
      <c r="AV8" s="41"/>
      <c r="AW8" s="40" t="s">
        <v>25</v>
      </c>
      <c r="AX8" s="41"/>
      <c r="AY8" s="40" t="s">
        <v>26</v>
      </c>
      <c r="AZ8" s="41"/>
      <c r="BA8" s="40" t="s">
        <v>27</v>
      </c>
      <c r="BB8" s="41"/>
      <c r="BC8" s="40" t="s">
        <v>53</v>
      </c>
      <c r="BD8" s="41"/>
      <c r="BE8" s="40" t="s">
        <v>28</v>
      </c>
      <c r="BF8" s="41"/>
      <c r="BG8" s="40" t="s">
        <v>29</v>
      </c>
      <c r="BH8" s="41"/>
      <c r="BI8" s="40" t="s">
        <v>30</v>
      </c>
      <c r="BJ8" s="41"/>
      <c r="BK8" s="40" t="s">
        <v>31</v>
      </c>
      <c r="BL8" s="41"/>
      <c r="BM8" s="40" t="s">
        <v>32</v>
      </c>
      <c r="BN8" s="41"/>
      <c r="BO8" s="40" t="s">
        <v>33</v>
      </c>
      <c r="BP8" s="41"/>
      <c r="BQ8" s="40" t="s">
        <v>34</v>
      </c>
      <c r="BR8" s="41"/>
      <c r="BS8" s="40" t="s">
        <v>57</v>
      </c>
      <c r="BT8" s="41"/>
      <c r="BU8" s="40" t="s">
        <v>35</v>
      </c>
      <c r="BV8" s="41"/>
      <c r="BW8" s="40" t="s">
        <v>36</v>
      </c>
      <c r="BX8" s="41"/>
      <c r="BY8" s="40" t="s">
        <v>37</v>
      </c>
      <c r="BZ8" s="41"/>
      <c r="CA8" s="40" t="s">
        <v>38</v>
      </c>
      <c r="CB8" s="41"/>
      <c r="CC8" s="40" t="s">
        <v>39</v>
      </c>
      <c r="CD8" s="41"/>
      <c r="CE8" s="40" t="s">
        <v>40</v>
      </c>
      <c r="CF8" s="41"/>
      <c r="CG8" s="40" t="s">
        <v>41</v>
      </c>
      <c r="CH8" s="41"/>
      <c r="CI8" s="40" t="s">
        <v>54</v>
      </c>
      <c r="CJ8" s="41"/>
      <c r="CK8" s="40" t="s">
        <v>42</v>
      </c>
      <c r="CL8" s="41"/>
      <c r="CM8" s="40" t="s">
        <v>43</v>
      </c>
      <c r="CN8" s="41"/>
      <c r="CO8" s="40" t="s">
        <v>44</v>
      </c>
      <c r="CP8" s="41"/>
      <c r="CQ8" s="40" t="s">
        <v>45</v>
      </c>
      <c r="CR8" s="41"/>
      <c r="CS8" s="40" t="s">
        <v>46</v>
      </c>
      <c r="CT8" s="41"/>
      <c r="CU8" s="40" t="s">
        <v>47</v>
      </c>
      <c r="CV8" s="41"/>
      <c r="CW8" s="40" t="s">
        <v>48</v>
      </c>
      <c r="CX8" s="41"/>
      <c r="CY8" s="40" t="s">
        <v>49</v>
      </c>
      <c r="CZ8" s="41"/>
      <c r="DA8" s="42" t="s">
        <v>52</v>
      </c>
      <c r="DB8" s="43"/>
      <c r="DC8" s="31"/>
    </row>
    <row r="9" spans="1:114" s="13" customFormat="1" ht="15.75" customHeight="1" x14ac:dyDescent="0.2">
      <c r="A9" s="45"/>
      <c r="B9" s="47"/>
      <c r="C9" s="49"/>
      <c r="D9" s="47"/>
      <c r="E9" s="19">
        <f>Year+1</f>
        <v>2024</v>
      </c>
      <c r="F9" s="19">
        <f>Year+2</f>
        <v>2025</v>
      </c>
      <c r="G9" s="19">
        <f>Year+1</f>
        <v>2024</v>
      </c>
      <c r="H9" s="19">
        <f>Year+2</f>
        <v>2025</v>
      </c>
      <c r="I9" s="19">
        <f>Year+1</f>
        <v>2024</v>
      </c>
      <c r="J9" s="19">
        <f>Year+2</f>
        <v>2025</v>
      </c>
      <c r="K9" s="19">
        <f>Year+1</f>
        <v>2024</v>
      </c>
      <c r="L9" s="19">
        <f>Year+2</f>
        <v>2025</v>
      </c>
      <c r="M9" s="19">
        <f>Year+1</f>
        <v>2024</v>
      </c>
      <c r="N9" s="19">
        <f>Year+2</f>
        <v>2025</v>
      </c>
      <c r="O9" s="19">
        <f>Year+1</f>
        <v>2024</v>
      </c>
      <c r="P9" s="19">
        <f>Year+2</f>
        <v>2025</v>
      </c>
      <c r="Q9" s="19">
        <f>Year+1</f>
        <v>2024</v>
      </c>
      <c r="R9" s="19">
        <f>Year+2</f>
        <v>2025</v>
      </c>
      <c r="S9" s="19">
        <f>Year+1</f>
        <v>2024</v>
      </c>
      <c r="T9" s="19">
        <f>Year+2</f>
        <v>2025</v>
      </c>
      <c r="U9" s="19">
        <f>Year+1</f>
        <v>2024</v>
      </c>
      <c r="V9" s="19">
        <f>Year+2</f>
        <v>2025</v>
      </c>
      <c r="W9" s="19">
        <f>Year+1</f>
        <v>2024</v>
      </c>
      <c r="X9" s="19">
        <f>Year+2</f>
        <v>2025</v>
      </c>
      <c r="Y9" s="19">
        <f>Year+1</f>
        <v>2024</v>
      </c>
      <c r="Z9" s="19">
        <f>Year+2</f>
        <v>2025</v>
      </c>
      <c r="AA9" s="19">
        <f>Year+1</f>
        <v>2024</v>
      </c>
      <c r="AB9" s="19">
        <f>Year+2</f>
        <v>2025</v>
      </c>
      <c r="AC9" s="19">
        <f>Year+1</f>
        <v>2024</v>
      </c>
      <c r="AD9" s="19">
        <f>Year+2</f>
        <v>2025</v>
      </c>
      <c r="AE9" s="19">
        <f>Year+1</f>
        <v>2024</v>
      </c>
      <c r="AF9" s="19">
        <f>Year+2</f>
        <v>2025</v>
      </c>
      <c r="AG9" s="19">
        <f>Year+1</f>
        <v>2024</v>
      </c>
      <c r="AH9" s="19">
        <f>Year+2</f>
        <v>2025</v>
      </c>
      <c r="AI9" s="19">
        <f>Year+1</f>
        <v>2024</v>
      </c>
      <c r="AJ9" s="19">
        <f>Year+2</f>
        <v>2025</v>
      </c>
      <c r="AK9" s="19">
        <f>Year+1</f>
        <v>2024</v>
      </c>
      <c r="AL9" s="19">
        <f>Year+2</f>
        <v>2025</v>
      </c>
      <c r="AM9" s="19">
        <f>Year+1</f>
        <v>2024</v>
      </c>
      <c r="AN9" s="19">
        <f>Year+2</f>
        <v>2025</v>
      </c>
      <c r="AO9" s="19">
        <f>Year+1</f>
        <v>2024</v>
      </c>
      <c r="AP9" s="19">
        <f>Year+2</f>
        <v>2025</v>
      </c>
      <c r="AQ9" s="19">
        <f>Year+1</f>
        <v>2024</v>
      </c>
      <c r="AR9" s="19">
        <f>Year+2</f>
        <v>2025</v>
      </c>
      <c r="AS9" s="19">
        <f>Year+1</f>
        <v>2024</v>
      </c>
      <c r="AT9" s="19">
        <f>Year+2</f>
        <v>2025</v>
      </c>
      <c r="AU9" s="19">
        <f>Year+1</f>
        <v>2024</v>
      </c>
      <c r="AV9" s="19">
        <f>Year+2</f>
        <v>2025</v>
      </c>
      <c r="AW9" s="19">
        <f>Year+1</f>
        <v>2024</v>
      </c>
      <c r="AX9" s="19">
        <f>Year+2</f>
        <v>2025</v>
      </c>
      <c r="AY9" s="19">
        <f>Year+1</f>
        <v>2024</v>
      </c>
      <c r="AZ9" s="19">
        <f>Year+2</f>
        <v>2025</v>
      </c>
      <c r="BA9" s="19">
        <f>Year+1</f>
        <v>2024</v>
      </c>
      <c r="BB9" s="19">
        <f>Year+2</f>
        <v>2025</v>
      </c>
      <c r="BC9" s="19">
        <f>Year+1</f>
        <v>2024</v>
      </c>
      <c r="BD9" s="19">
        <f>Year+2</f>
        <v>2025</v>
      </c>
      <c r="BE9" s="19">
        <f>Year+1</f>
        <v>2024</v>
      </c>
      <c r="BF9" s="19">
        <f>Year+2</f>
        <v>2025</v>
      </c>
      <c r="BG9" s="19">
        <f>Year+1</f>
        <v>2024</v>
      </c>
      <c r="BH9" s="19">
        <f>Year+2</f>
        <v>2025</v>
      </c>
      <c r="BI9" s="19">
        <f>Year+1</f>
        <v>2024</v>
      </c>
      <c r="BJ9" s="19">
        <f>Year+2</f>
        <v>2025</v>
      </c>
      <c r="BK9" s="19">
        <f>Year+1</f>
        <v>2024</v>
      </c>
      <c r="BL9" s="19">
        <f>Year+2</f>
        <v>2025</v>
      </c>
      <c r="BM9" s="19">
        <f>Year+1</f>
        <v>2024</v>
      </c>
      <c r="BN9" s="19">
        <f>Year+2</f>
        <v>2025</v>
      </c>
      <c r="BO9" s="19">
        <f>Year+1</f>
        <v>2024</v>
      </c>
      <c r="BP9" s="19">
        <f>Year+2</f>
        <v>2025</v>
      </c>
      <c r="BQ9" s="19">
        <f>Year+1</f>
        <v>2024</v>
      </c>
      <c r="BR9" s="19">
        <f>Year+2</f>
        <v>2025</v>
      </c>
      <c r="BS9" s="19">
        <f>Year+1</f>
        <v>2024</v>
      </c>
      <c r="BT9" s="19">
        <f>Year+2</f>
        <v>2025</v>
      </c>
      <c r="BU9" s="19">
        <f>Year+1</f>
        <v>2024</v>
      </c>
      <c r="BV9" s="19">
        <f>Year+2</f>
        <v>2025</v>
      </c>
      <c r="BW9" s="19">
        <f>Year+1</f>
        <v>2024</v>
      </c>
      <c r="BX9" s="19">
        <f>Year+2</f>
        <v>2025</v>
      </c>
      <c r="BY9" s="19">
        <f>Year+1</f>
        <v>2024</v>
      </c>
      <c r="BZ9" s="19">
        <f>Year+2</f>
        <v>2025</v>
      </c>
      <c r="CA9" s="19">
        <f>Year+1</f>
        <v>2024</v>
      </c>
      <c r="CB9" s="19">
        <f>Year+2</f>
        <v>2025</v>
      </c>
      <c r="CC9" s="19">
        <f>Year+1</f>
        <v>2024</v>
      </c>
      <c r="CD9" s="19">
        <f>Year+2</f>
        <v>2025</v>
      </c>
      <c r="CE9" s="19">
        <f>Year+1</f>
        <v>2024</v>
      </c>
      <c r="CF9" s="19">
        <f>Year+2</f>
        <v>2025</v>
      </c>
      <c r="CG9" s="19">
        <f>Year+1</f>
        <v>2024</v>
      </c>
      <c r="CH9" s="19">
        <f>Year+2</f>
        <v>2025</v>
      </c>
      <c r="CI9" s="19">
        <f>Year+1</f>
        <v>2024</v>
      </c>
      <c r="CJ9" s="19">
        <f>Year+2</f>
        <v>2025</v>
      </c>
      <c r="CK9" s="19">
        <f>Year+1</f>
        <v>2024</v>
      </c>
      <c r="CL9" s="19">
        <f>Year+2</f>
        <v>2025</v>
      </c>
      <c r="CM9" s="19">
        <f>Year+1</f>
        <v>2024</v>
      </c>
      <c r="CN9" s="19">
        <f>Year+2</f>
        <v>2025</v>
      </c>
      <c r="CO9" s="19">
        <f>Year+1</f>
        <v>2024</v>
      </c>
      <c r="CP9" s="19">
        <f>Year+2</f>
        <v>2025</v>
      </c>
      <c r="CQ9" s="19">
        <f>Year+1</f>
        <v>2024</v>
      </c>
      <c r="CR9" s="19">
        <f>Year+2</f>
        <v>2025</v>
      </c>
      <c r="CS9" s="19">
        <f>Year+1</f>
        <v>2024</v>
      </c>
      <c r="CT9" s="19">
        <f>Year+2</f>
        <v>2025</v>
      </c>
      <c r="CU9" s="19">
        <f>Year+1</f>
        <v>2024</v>
      </c>
      <c r="CV9" s="19">
        <f>Year+2</f>
        <v>2025</v>
      </c>
      <c r="CW9" s="19">
        <f>Year+1</f>
        <v>2024</v>
      </c>
      <c r="CX9" s="19">
        <f>Year+2</f>
        <v>2025</v>
      </c>
      <c r="CY9" s="19">
        <f>Year+1</f>
        <v>2024</v>
      </c>
      <c r="CZ9" s="19">
        <f>Year+2</f>
        <v>2025</v>
      </c>
      <c r="DA9" s="19">
        <f>Year+1</f>
        <v>2024</v>
      </c>
      <c r="DB9" s="19">
        <f>Year+2</f>
        <v>2025</v>
      </c>
      <c r="DC9" s="31"/>
    </row>
    <row r="10" spans="1:114" s="12" customFormat="1" x14ac:dyDescent="0.25">
      <c r="A10" s="10">
        <v>1</v>
      </c>
      <c r="B10" s="11">
        <v>2</v>
      </c>
      <c r="C10" s="10">
        <v>3</v>
      </c>
      <c r="D10" s="11">
        <v>4</v>
      </c>
      <c r="E10" s="10">
        <v>5</v>
      </c>
      <c r="F10" s="11">
        <v>6</v>
      </c>
      <c r="G10" s="10">
        <v>7</v>
      </c>
      <c r="H10" s="11">
        <v>8</v>
      </c>
      <c r="I10" s="10">
        <v>9</v>
      </c>
      <c r="J10" s="11">
        <v>10</v>
      </c>
      <c r="K10" s="10">
        <v>11</v>
      </c>
      <c r="L10" s="11">
        <v>12</v>
      </c>
      <c r="M10" s="10">
        <v>13</v>
      </c>
      <c r="N10" s="11">
        <v>14</v>
      </c>
      <c r="O10" s="10">
        <v>15</v>
      </c>
      <c r="P10" s="11">
        <v>16</v>
      </c>
      <c r="Q10" s="10">
        <v>17</v>
      </c>
      <c r="R10" s="11">
        <v>18</v>
      </c>
      <c r="S10" s="10">
        <v>19</v>
      </c>
      <c r="T10" s="11">
        <v>20</v>
      </c>
      <c r="U10" s="10">
        <v>21</v>
      </c>
      <c r="V10" s="11">
        <v>22</v>
      </c>
      <c r="W10" s="10">
        <v>23</v>
      </c>
      <c r="X10" s="11">
        <v>24</v>
      </c>
      <c r="Y10" s="10">
        <v>25</v>
      </c>
      <c r="Z10" s="11">
        <v>26</v>
      </c>
      <c r="AA10" s="10">
        <v>27</v>
      </c>
      <c r="AB10" s="11">
        <v>28</v>
      </c>
      <c r="AC10" s="10">
        <v>29</v>
      </c>
      <c r="AD10" s="11">
        <v>30</v>
      </c>
      <c r="AE10" s="10">
        <v>31</v>
      </c>
      <c r="AF10" s="11">
        <v>32</v>
      </c>
      <c r="AG10" s="10">
        <v>33</v>
      </c>
      <c r="AH10" s="11">
        <v>34</v>
      </c>
      <c r="AI10" s="10">
        <v>35</v>
      </c>
      <c r="AJ10" s="11">
        <v>36</v>
      </c>
      <c r="AK10" s="10">
        <v>37</v>
      </c>
      <c r="AL10" s="11">
        <v>38</v>
      </c>
      <c r="AM10" s="10">
        <v>39</v>
      </c>
      <c r="AN10" s="11">
        <v>40</v>
      </c>
      <c r="AO10" s="10">
        <v>41</v>
      </c>
      <c r="AP10" s="11">
        <v>42</v>
      </c>
      <c r="AQ10" s="10">
        <v>43</v>
      </c>
      <c r="AR10" s="11">
        <v>44</v>
      </c>
      <c r="AS10" s="10">
        <v>45</v>
      </c>
      <c r="AT10" s="11">
        <v>46</v>
      </c>
      <c r="AU10" s="10">
        <v>47</v>
      </c>
      <c r="AV10" s="11">
        <v>48</v>
      </c>
      <c r="AW10" s="10">
        <v>49</v>
      </c>
      <c r="AX10" s="11">
        <v>50</v>
      </c>
      <c r="AY10" s="10">
        <v>51</v>
      </c>
      <c r="AZ10" s="11">
        <v>52</v>
      </c>
      <c r="BA10" s="10">
        <v>53</v>
      </c>
      <c r="BB10" s="11">
        <v>54</v>
      </c>
      <c r="BC10" s="10">
        <v>55</v>
      </c>
      <c r="BD10" s="11">
        <v>56</v>
      </c>
      <c r="BE10" s="10" t="s">
        <v>113</v>
      </c>
      <c r="BF10" s="11">
        <v>58</v>
      </c>
      <c r="BG10" s="10" t="s">
        <v>114</v>
      </c>
      <c r="BH10" s="11">
        <v>60</v>
      </c>
      <c r="BI10" s="10" t="s">
        <v>115</v>
      </c>
      <c r="BJ10" s="11">
        <v>62</v>
      </c>
      <c r="BK10" s="10" t="s">
        <v>116</v>
      </c>
      <c r="BL10" s="11">
        <v>64</v>
      </c>
      <c r="BM10" s="10" t="s">
        <v>117</v>
      </c>
      <c r="BN10" s="11">
        <v>66</v>
      </c>
      <c r="BO10" s="10" t="s">
        <v>118</v>
      </c>
      <c r="BP10" s="11">
        <v>68</v>
      </c>
      <c r="BQ10" s="10" t="s">
        <v>119</v>
      </c>
      <c r="BR10" s="11">
        <v>70</v>
      </c>
      <c r="BS10" s="10" t="s">
        <v>120</v>
      </c>
      <c r="BT10" s="11">
        <v>72</v>
      </c>
      <c r="BU10" s="10" t="s">
        <v>121</v>
      </c>
      <c r="BV10" s="11">
        <v>74</v>
      </c>
      <c r="BW10" s="10" t="s">
        <v>122</v>
      </c>
      <c r="BX10" s="11">
        <v>76</v>
      </c>
      <c r="BY10" s="10" t="s">
        <v>123</v>
      </c>
      <c r="BZ10" s="11">
        <v>78</v>
      </c>
      <c r="CA10" s="10" t="s">
        <v>124</v>
      </c>
      <c r="CB10" s="11">
        <v>80</v>
      </c>
      <c r="CC10" s="10" t="s">
        <v>125</v>
      </c>
      <c r="CD10" s="11">
        <v>82</v>
      </c>
      <c r="CE10" s="10" t="s">
        <v>126</v>
      </c>
      <c r="CF10" s="11">
        <v>84</v>
      </c>
      <c r="CG10" s="10" t="s">
        <v>127</v>
      </c>
      <c r="CH10" s="11">
        <v>86</v>
      </c>
      <c r="CI10" s="10" t="s">
        <v>128</v>
      </c>
      <c r="CJ10" s="11">
        <v>88</v>
      </c>
      <c r="CK10" s="10" t="s">
        <v>129</v>
      </c>
      <c r="CL10" s="11">
        <v>90</v>
      </c>
      <c r="CM10" s="10" t="s">
        <v>130</v>
      </c>
      <c r="CN10" s="11">
        <v>92</v>
      </c>
      <c r="CO10" s="10" t="s">
        <v>131</v>
      </c>
      <c r="CP10" s="11">
        <v>94</v>
      </c>
      <c r="CQ10" s="10" t="s">
        <v>132</v>
      </c>
      <c r="CR10" s="11">
        <v>96</v>
      </c>
      <c r="CS10" s="10" t="s">
        <v>133</v>
      </c>
      <c r="CT10" s="11">
        <v>98</v>
      </c>
      <c r="CU10" s="10" t="s">
        <v>134</v>
      </c>
      <c r="CV10" s="11">
        <v>100</v>
      </c>
      <c r="CW10" s="10" t="s">
        <v>135</v>
      </c>
      <c r="CX10" s="11">
        <v>102</v>
      </c>
      <c r="CY10" s="10" t="s">
        <v>136</v>
      </c>
      <c r="CZ10" s="11">
        <v>104</v>
      </c>
      <c r="DA10" s="10" t="s">
        <v>137</v>
      </c>
      <c r="DB10" s="11">
        <v>106</v>
      </c>
      <c r="DC10" s="32"/>
    </row>
    <row r="11" spans="1:114" s="6" customFormat="1" ht="187.5" x14ac:dyDescent="0.25">
      <c r="A11" s="60" t="s">
        <v>60</v>
      </c>
      <c r="B11" s="61" t="s">
        <v>61</v>
      </c>
      <c r="C11" s="62" t="str">
        <f>MID(DC11,1,2)&amp;" "&amp;MID(DC11,3,1)&amp;" "&amp;MID(DC11,4,2)&amp;" "&amp;MID(DC11,6,5)</f>
        <v>10 1 F1 50210</v>
      </c>
      <c r="D11" s="63" t="s">
        <v>62</v>
      </c>
      <c r="E11" s="64">
        <v>120000</v>
      </c>
      <c r="F11" s="64">
        <v>120000</v>
      </c>
      <c r="G11" s="64"/>
      <c r="H11" s="64"/>
      <c r="I11" s="64"/>
      <c r="J11" s="64"/>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5">
        <v>120000</v>
      </c>
      <c r="DB11" s="65">
        <v>120000</v>
      </c>
      <c r="DC11" s="33" t="s">
        <v>63</v>
      </c>
    </row>
    <row r="12" spans="1:114" s="6" customFormat="1" ht="243.75" x14ac:dyDescent="0.25">
      <c r="A12" s="66" t="s">
        <v>64</v>
      </c>
      <c r="B12" s="67" t="s">
        <v>65</v>
      </c>
      <c r="C12" s="68" t="str">
        <f>MID(DC12,1,2)&amp;" "&amp;MID(DC12,3,1)&amp;" "&amp;MID(DC12,4,2)&amp;" "&amp;MID(DC12,6,5)</f>
        <v>10 6 01 R4970</v>
      </c>
      <c r="D12" s="69" t="s">
        <v>62</v>
      </c>
      <c r="E12" s="70">
        <v>30627.738939999999</v>
      </c>
      <c r="F12" s="70">
        <v>34951.843840000001</v>
      </c>
      <c r="G12" s="70"/>
      <c r="H12" s="70"/>
      <c r="I12" s="70"/>
      <c r="J12" s="70"/>
      <c r="K12" s="70"/>
      <c r="L12" s="70"/>
      <c r="M12" s="70"/>
      <c r="N12" s="70"/>
      <c r="O12" s="70"/>
      <c r="P12" s="70"/>
      <c r="Q12" s="70"/>
      <c r="R12" s="70"/>
      <c r="S12" s="70"/>
      <c r="T12" s="70"/>
      <c r="U12" s="70">
        <v>3680.3753299999998</v>
      </c>
      <c r="V12" s="70">
        <v>3726.5874199999998</v>
      </c>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1">
        <v>34308.114269999998</v>
      </c>
      <c r="DB12" s="71">
        <v>38678.431259999998</v>
      </c>
      <c r="DC12" s="33" t="s">
        <v>66</v>
      </c>
    </row>
    <row r="13" spans="1:114" s="6" customFormat="1" ht="75" x14ac:dyDescent="0.25">
      <c r="A13" s="72"/>
      <c r="B13" s="73" t="s">
        <v>67</v>
      </c>
      <c r="C13" s="74" t="str">
        <f>MID(DC13,1,2)&amp;" "&amp;MID(DC13,3,1)&amp;" "&amp;MID(DC13,4,2)&amp;" "&amp;MID(DC13,6,5)</f>
        <v>10 6 01 R4970</v>
      </c>
      <c r="D13" s="75"/>
      <c r="E13" s="76">
        <v>7599.3012799999997</v>
      </c>
      <c r="F13" s="76">
        <v>8181.5708800000002</v>
      </c>
      <c r="G13" s="76"/>
      <c r="H13" s="76"/>
      <c r="I13" s="76"/>
      <c r="J13" s="76"/>
      <c r="K13" s="76"/>
      <c r="L13" s="76"/>
      <c r="M13" s="76"/>
      <c r="N13" s="76"/>
      <c r="O13" s="76"/>
      <c r="P13" s="76"/>
      <c r="Q13" s="76"/>
      <c r="R13" s="76"/>
      <c r="S13" s="76"/>
      <c r="T13" s="76"/>
      <c r="U13" s="76">
        <v>913.16831999999999</v>
      </c>
      <c r="V13" s="76">
        <v>872.32420000000002</v>
      </c>
      <c r="W13" s="76"/>
      <c r="X13" s="76"/>
      <c r="Y13" s="76"/>
      <c r="Z13" s="76"/>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c r="BQ13" s="76"/>
      <c r="BR13" s="76"/>
      <c r="BS13" s="76"/>
      <c r="BT13" s="76"/>
      <c r="BU13" s="76"/>
      <c r="BV13" s="76"/>
      <c r="BW13" s="76"/>
      <c r="BX13" s="76"/>
      <c r="BY13" s="76"/>
      <c r="BZ13" s="76"/>
      <c r="CA13" s="76"/>
      <c r="CB13" s="76"/>
      <c r="CC13" s="76"/>
      <c r="CD13" s="76"/>
      <c r="CE13" s="76"/>
      <c r="CF13" s="76"/>
      <c r="CG13" s="76"/>
      <c r="CH13" s="76"/>
      <c r="CI13" s="76"/>
      <c r="CJ13" s="76"/>
      <c r="CK13" s="76"/>
      <c r="CL13" s="76"/>
      <c r="CM13" s="76"/>
      <c r="CN13" s="76"/>
      <c r="CO13" s="76"/>
      <c r="CP13" s="76"/>
      <c r="CQ13" s="76"/>
      <c r="CR13" s="76"/>
      <c r="CS13" s="76"/>
      <c r="CT13" s="76"/>
      <c r="CU13" s="76"/>
      <c r="CV13" s="76"/>
      <c r="CW13" s="76"/>
      <c r="CX13" s="76"/>
      <c r="CY13" s="76"/>
      <c r="CZ13" s="76"/>
      <c r="DA13" s="77">
        <v>8512.4696000000004</v>
      </c>
      <c r="DB13" s="77">
        <v>9053.8950800000002</v>
      </c>
      <c r="DC13" s="34" t="s">
        <v>66</v>
      </c>
      <c r="DD13" s="20"/>
      <c r="DE13" s="20"/>
      <c r="DF13" s="20"/>
      <c r="DG13" s="20"/>
      <c r="DH13" s="20"/>
      <c r="DI13" s="20"/>
      <c r="DJ13" s="20"/>
    </row>
    <row r="14" spans="1:114" s="6" customFormat="1" ht="409.5" x14ac:dyDescent="0.25">
      <c r="A14" s="66" t="s">
        <v>68</v>
      </c>
      <c r="B14" s="67" t="s">
        <v>69</v>
      </c>
      <c r="C14" s="68" t="str">
        <f>MID(DC14,1,2)&amp;" "&amp;MID(DC14,3,1)&amp;" "&amp;MID(DC14,4,2)&amp;" "&amp;MID(DC14,6,5)</f>
        <v>11 1 03 40060</v>
      </c>
      <c r="D14" s="69" t="s">
        <v>70</v>
      </c>
      <c r="E14" s="70">
        <v>20903.78</v>
      </c>
      <c r="F14" s="70">
        <v>20903.78</v>
      </c>
      <c r="G14" s="70">
        <v>1556.83</v>
      </c>
      <c r="H14" s="70">
        <v>1556.83</v>
      </c>
      <c r="I14" s="70">
        <v>2741.16</v>
      </c>
      <c r="J14" s="70">
        <v>2741.15</v>
      </c>
      <c r="K14" s="70">
        <v>2491.27</v>
      </c>
      <c r="L14" s="70">
        <v>2491.29</v>
      </c>
      <c r="M14" s="70">
        <v>470.66</v>
      </c>
      <c r="N14" s="70">
        <v>470.65</v>
      </c>
      <c r="O14" s="70">
        <v>4154.3</v>
      </c>
      <c r="P14" s="70">
        <v>4154.28</v>
      </c>
      <c r="Q14" s="70">
        <v>5619.86</v>
      </c>
      <c r="R14" s="70">
        <v>5619.82</v>
      </c>
      <c r="S14" s="70">
        <v>1376.39</v>
      </c>
      <c r="T14" s="70">
        <v>1376.41</v>
      </c>
      <c r="U14" s="70">
        <v>1089.1300000000001</v>
      </c>
      <c r="V14" s="70">
        <v>1089.1199999999999</v>
      </c>
      <c r="W14" s="70">
        <v>5244.84</v>
      </c>
      <c r="X14" s="70">
        <v>5244.82</v>
      </c>
      <c r="Y14" s="70">
        <v>10530.68</v>
      </c>
      <c r="Z14" s="70">
        <v>10530.66</v>
      </c>
      <c r="AA14" s="70">
        <v>9404.99</v>
      </c>
      <c r="AB14" s="70">
        <v>9405.0300000000007</v>
      </c>
      <c r="AC14" s="70">
        <v>4405.45</v>
      </c>
      <c r="AD14" s="70">
        <v>4405.4799999999996</v>
      </c>
      <c r="AE14" s="70">
        <v>1888.95</v>
      </c>
      <c r="AF14" s="70">
        <v>1888.97</v>
      </c>
      <c r="AG14" s="70">
        <v>1872.4</v>
      </c>
      <c r="AH14" s="70">
        <v>1872.36</v>
      </c>
      <c r="AI14" s="70">
        <v>5792.07</v>
      </c>
      <c r="AJ14" s="70">
        <v>5792.01</v>
      </c>
      <c r="AK14" s="70">
        <v>4045.65</v>
      </c>
      <c r="AL14" s="70">
        <v>4045.64</v>
      </c>
      <c r="AM14" s="70">
        <v>855.39</v>
      </c>
      <c r="AN14" s="70">
        <v>855.41</v>
      </c>
      <c r="AO14" s="70">
        <v>3810.43</v>
      </c>
      <c r="AP14" s="70">
        <v>3810.36</v>
      </c>
      <c r="AQ14" s="70">
        <v>1634.66</v>
      </c>
      <c r="AR14" s="70">
        <v>1634.68</v>
      </c>
      <c r="AS14" s="70">
        <v>2801.65</v>
      </c>
      <c r="AT14" s="70">
        <v>2801.68</v>
      </c>
      <c r="AU14" s="70">
        <v>1819.91</v>
      </c>
      <c r="AV14" s="70">
        <v>1819.92</v>
      </c>
      <c r="AW14" s="70">
        <v>9221.74</v>
      </c>
      <c r="AX14" s="70">
        <v>9221.73</v>
      </c>
      <c r="AY14" s="70">
        <v>763.97</v>
      </c>
      <c r="AZ14" s="70">
        <v>763.97</v>
      </c>
      <c r="BA14" s="70">
        <v>10018.379999999999</v>
      </c>
      <c r="BB14" s="70">
        <v>10018.379999999999</v>
      </c>
      <c r="BC14" s="70">
        <v>2171.48</v>
      </c>
      <c r="BD14" s="70">
        <v>2171.4699999999998</v>
      </c>
      <c r="BE14" s="70">
        <v>10800.98</v>
      </c>
      <c r="BF14" s="70">
        <v>10800.95</v>
      </c>
      <c r="BG14" s="70">
        <v>955.26</v>
      </c>
      <c r="BH14" s="70">
        <v>955.25</v>
      </c>
      <c r="BI14" s="70">
        <v>3139.22</v>
      </c>
      <c r="BJ14" s="70">
        <v>3139.24</v>
      </c>
      <c r="BK14" s="70">
        <v>508</v>
      </c>
      <c r="BL14" s="70">
        <v>508.02</v>
      </c>
      <c r="BM14" s="70">
        <v>261.93</v>
      </c>
      <c r="BN14" s="70">
        <v>261.92</v>
      </c>
      <c r="BO14" s="70">
        <v>1881.06</v>
      </c>
      <c r="BP14" s="70">
        <v>1881.05</v>
      </c>
      <c r="BQ14" s="70">
        <v>6531.03</v>
      </c>
      <c r="BR14" s="70">
        <v>6531.04</v>
      </c>
      <c r="BS14" s="70"/>
      <c r="BT14" s="70"/>
      <c r="BU14" s="70">
        <v>7389.92</v>
      </c>
      <c r="BV14" s="70">
        <v>7389.99</v>
      </c>
      <c r="BW14" s="70">
        <v>1570.79</v>
      </c>
      <c r="BX14" s="70">
        <v>1570.81</v>
      </c>
      <c r="BY14" s="70">
        <v>2209.08</v>
      </c>
      <c r="BZ14" s="70">
        <v>2209.08</v>
      </c>
      <c r="CA14" s="70">
        <v>1837.58</v>
      </c>
      <c r="CB14" s="70">
        <v>1837.59</v>
      </c>
      <c r="CC14" s="70">
        <v>5805.48</v>
      </c>
      <c r="CD14" s="70">
        <v>5805.46</v>
      </c>
      <c r="CE14" s="70">
        <v>1421.07</v>
      </c>
      <c r="CF14" s="70">
        <v>1421.08</v>
      </c>
      <c r="CG14" s="70">
        <v>190.29</v>
      </c>
      <c r="CH14" s="70">
        <v>190.28</v>
      </c>
      <c r="CI14" s="70">
        <v>259.52</v>
      </c>
      <c r="CJ14" s="70">
        <v>259.51</v>
      </c>
      <c r="CK14" s="70">
        <v>353.76</v>
      </c>
      <c r="CL14" s="70">
        <v>353.74</v>
      </c>
      <c r="CM14" s="70">
        <v>5304.1</v>
      </c>
      <c r="CN14" s="70">
        <v>5304.14</v>
      </c>
      <c r="CO14" s="70">
        <v>484.78</v>
      </c>
      <c r="CP14" s="70">
        <v>484.78</v>
      </c>
      <c r="CQ14" s="70">
        <v>2384.77</v>
      </c>
      <c r="CR14" s="70">
        <v>2384.81</v>
      </c>
      <c r="CS14" s="70">
        <v>3634.63</v>
      </c>
      <c r="CT14" s="70">
        <v>3634.66</v>
      </c>
      <c r="CU14" s="70">
        <v>2160.59</v>
      </c>
      <c r="CV14" s="70">
        <v>2160.5700000000002</v>
      </c>
      <c r="CW14" s="70">
        <v>1240.26</v>
      </c>
      <c r="CX14" s="70">
        <v>1240.27</v>
      </c>
      <c r="CY14" s="70">
        <v>444.29</v>
      </c>
      <c r="CZ14" s="70">
        <v>444.29</v>
      </c>
      <c r="DA14" s="71">
        <v>177454.41</v>
      </c>
      <c r="DB14" s="71">
        <v>177454.43</v>
      </c>
      <c r="DC14" s="33" t="s">
        <v>71</v>
      </c>
    </row>
    <row r="15" spans="1:114" s="6" customFormat="1" ht="409.5" x14ac:dyDescent="0.25">
      <c r="A15" s="66" t="s">
        <v>72</v>
      </c>
      <c r="B15" s="67" t="s">
        <v>73</v>
      </c>
      <c r="C15" s="68" t="str">
        <f>MID(DC15,1,2)&amp;" "&amp;MID(DC15,3,1)&amp;" "&amp;MID(DC15,4,2)&amp;" "&amp;MID(DC15,6,5)</f>
        <v>11 1 04 40060</v>
      </c>
      <c r="D15" s="69" t="s">
        <v>70</v>
      </c>
      <c r="E15" s="70"/>
      <c r="F15" s="70"/>
      <c r="G15" s="70">
        <v>100</v>
      </c>
      <c r="H15" s="70">
        <v>100</v>
      </c>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v>830</v>
      </c>
      <c r="AX15" s="70">
        <v>635</v>
      </c>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c r="CP15" s="70"/>
      <c r="CQ15" s="70"/>
      <c r="CR15" s="70"/>
      <c r="CS15" s="70"/>
      <c r="CT15" s="70"/>
      <c r="CU15" s="70"/>
      <c r="CV15" s="70"/>
      <c r="CW15" s="70"/>
      <c r="CX15" s="70"/>
      <c r="CY15" s="70"/>
      <c r="CZ15" s="70"/>
      <c r="DA15" s="71">
        <v>930</v>
      </c>
      <c r="DB15" s="71">
        <v>735</v>
      </c>
      <c r="DC15" s="33" t="s">
        <v>74</v>
      </c>
    </row>
    <row r="16" spans="1:114" s="6" customFormat="1" ht="409.5" x14ac:dyDescent="0.25">
      <c r="A16" s="66" t="s">
        <v>75</v>
      </c>
      <c r="B16" s="67" t="s">
        <v>76</v>
      </c>
      <c r="C16" s="68" t="str">
        <f>MID(DC16,1,2)&amp;" "&amp;MID(DC16,3,1)&amp;" "&amp;MID(DC16,4,2)&amp;" "&amp;MID(DC16,6,5)</f>
        <v>11 1 07 40060</v>
      </c>
      <c r="D16" s="69" t="s">
        <v>70</v>
      </c>
      <c r="E16" s="70">
        <v>11000</v>
      </c>
      <c r="F16" s="70">
        <v>15650.2</v>
      </c>
      <c r="G16" s="70"/>
      <c r="H16" s="70"/>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1">
        <v>11000</v>
      </c>
      <c r="DB16" s="71">
        <v>15650.2</v>
      </c>
      <c r="DC16" s="33" t="s">
        <v>77</v>
      </c>
    </row>
    <row r="17" spans="1:114" s="6" customFormat="1" ht="300" x14ac:dyDescent="0.25">
      <c r="A17" s="66" t="s">
        <v>78</v>
      </c>
      <c r="B17" s="67" t="s">
        <v>79</v>
      </c>
      <c r="C17" s="68" t="str">
        <f>MID(DC17,1,2)&amp;" "&amp;MID(DC17,3,1)&amp;" "&amp;MID(DC17,4,2)&amp;" "&amp;MID(DC17,6,5)</f>
        <v>11 2 03 40070</v>
      </c>
      <c r="D17" s="69" t="s">
        <v>70</v>
      </c>
      <c r="E17" s="70"/>
      <c r="F17" s="70"/>
      <c r="G17" s="70"/>
      <c r="H17" s="70"/>
      <c r="I17" s="70"/>
      <c r="J17" s="70"/>
      <c r="K17" s="70"/>
      <c r="L17" s="70"/>
      <c r="M17" s="70"/>
      <c r="N17" s="70"/>
      <c r="O17" s="70">
        <v>19600</v>
      </c>
      <c r="P17" s="70">
        <v>156800</v>
      </c>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1">
        <v>19600</v>
      </c>
      <c r="DB17" s="71">
        <v>156800</v>
      </c>
      <c r="DC17" s="33" t="s">
        <v>80</v>
      </c>
    </row>
    <row r="18" spans="1:114" s="6" customFormat="1" ht="337.5" x14ac:dyDescent="0.25">
      <c r="A18" s="66" t="s">
        <v>81</v>
      </c>
      <c r="B18" s="67" t="s">
        <v>82</v>
      </c>
      <c r="C18" s="68" t="str">
        <f>MID(DC18,1,2)&amp;" "&amp;MID(DC18,3,1)&amp;" "&amp;MID(DC18,4,2)&amp;" "&amp;MID(DC18,6,5)</f>
        <v>12 1 05 40060</v>
      </c>
      <c r="D18" s="69" t="s">
        <v>83</v>
      </c>
      <c r="E18" s="70">
        <v>6726.3</v>
      </c>
      <c r="F18" s="70">
        <v>6726.3</v>
      </c>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v>4000</v>
      </c>
      <c r="AX18" s="70">
        <v>4000</v>
      </c>
      <c r="AY18" s="70"/>
      <c r="AZ18" s="70"/>
      <c r="BA18" s="70"/>
      <c r="BB18" s="70"/>
      <c r="BC18" s="70"/>
      <c r="BD18" s="70"/>
      <c r="BE18" s="70"/>
      <c r="BF18" s="70"/>
      <c r="BG18" s="70"/>
      <c r="BH18" s="70"/>
      <c r="BI18" s="70"/>
      <c r="BJ18" s="70"/>
      <c r="BK18" s="70"/>
      <c r="BL18" s="70"/>
      <c r="BM18" s="70"/>
      <c r="BN18" s="70"/>
      <c r="BO18" s="70"/>
      <c r="BP18" s="70"/>
      <c r="BQ18" s="70"/>
      <c r="BR18" s="70"/>
      <c r="BS18" s="70">
        <v>1600</v>
      </c>
      <c r="BT18" s="70">
        <v>1600</v>
      </c>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1">
        <v>12326.3</v>
      </c>
      <c r="DB18" s="71">
        <v>12326.3</v>
      </c>
      <c r="DC18" s="33" t="s">
        <v>84</v>
      </c>
    </row>
    <row r="19" spans="1:114" s="6" customFormat="1" ht="375" x14ac:dyDescent="0.25">
      <c r="A19" s="66" t="s">
        <v>85</v>
      </c>
      <c r="B19" s="67" t="s">
        <v>86</v>
      </c>
      <c r="C19" s="68" t="str">
        <f>MID(DC19,1,2)&amp;" "&amp;MID(DC19,3,1)&amp;" "&amp;MID(DC19,4,2)&amp;" "&amp;MID(DC19,6,5)</f>
        <v>16 4 04 40060</v>
      </c>
      <c r="D19" s="69" t="s">
        <v>83</v>
      </c>
      <c r="E19" s="70">
        <v>92</v>
      </c>
      <c r="F19" s="70">
        <v>92</v>
      </c>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1">
        <v>92</v>
      </c>
      <c r="DB19" s="71">
        <v>92</v>
      </c>
      <c r="DC19" s="33" t="s">
        <v>87</v>
      </c>
    </row>
    <row r="20" spans="1:114" s="6" customFormat="1" ht="393.75" x14ac:dyDescent="0.25">
      <c r="A20" s="66" t="s">
        <v>88</v>
      </c>
      <c r="B20" s="67" t="s">
        <v>89</v>
      </c>
      <c r="C20" s="68" t="str">
        <f>MID(DC20,1,2)&amp;" "&amp;MID(DC20,3,1)&amp;" "&amp;MID(DC20,4,2)&amp;" "&amp;MID(DC20,6,5)</f>
        <v>16 4 06 40060</v>
      </c>
      <c r="D20" s="69" t="s">
        <v>90</v>
      </c>
      <c r="E20" s="70">
        <v>105</v>
      </c>
      <c r="F20" s="70">
        <v>105</v>
      </c>
      <c r="G20" s="70"/>
      <c r="H20" s="70"/>
      <c r="I20" s="70"/>
      <c r="J20" s="70"/>
      <c r="K20" s="70"/>
      <c r="L20" s="70"/>
      <c r="M20" s="70"/>
      <c r="N20" s="70"/>
      <c r="O20" s="70"/>
      <c r="P20" s="70"/>
      <c r="Q20" s="70"/>
      <c r="R20" s="70"/>
      <c r="S20" s="70"/>
      <c r="T20" s="70"/>
      <c r="U20" s="70"/>
      <c r="V20" s="70"/>
      <c r="W20" s="70"/>
      <c r="X20" s="70"/>
      <c r="Y20" s="70">
        <v>56</v>
      </c>
      <c r="Z20" s="70">
        <v>56</v>
      </c>
      <c r="AA20" s="70">
        <v>17.5</v>
      </c>
      <c r="AB20" s="70">
        <v>17.5</v>
      </c>
      <c r="AC20" s="70"/>
      <c r="AD20" s="70"/>
      <c r="AE20" s="70"/>
      <c r="AF20" s="70"/>
      <c r="AG20" s="70"/>
      <c r="AH20" s="70"/>
      <c r="AI20" s="70">
        <v>52.5</v>
      </c>
      <c r="AJ20" s="70">
        <v>52.5</v>
      </c>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v>7</v>
      </c>
      <c r="CN20" s="70">
        <v>7</v>
      </c>
      <c r="CO20" s="70">
        <v>35</v>
      </c>
      <c r="CP20" s="70">
        <v>35</v>
      </c>
      <c r="CQ20" s="70"/>
      <c r="CR20" s="70"/>
      <c r="CS20" s="70"/>
      <c r="CT20" s="70"/>
      <c r="CU20" s="70"/>
      <c r="CV20" s="70"/>
      <c r="CW20" s="70"/>
      <c r="CX20" s="70"/>
      <c r="CY20" s="70"/>
      <c r="CZ20" s="70"/>
      <c r="DA20" s="71">
        <v>273</v>
      </c>
      <c r="DB20" s="71">
        <v>273</v>
      </c>
      <c r="DC20" s="33" t="s">
        <v>91</v>
      </c>
    </row>
    <row r="21" spans="1:114" s="6" customFormat="1" ht="409.5" x14ac:dyDescent="0.25">
      <c r="A21" s="66" t="s">
        <v>92</v>
      </c>
      <c r="B21" s="67" t="s">
        <v>93</v>
      </c>
      <c r="C21" s="68" t="str">
        <f>MID(DC21,1,2)&amp;" "&amp;MID(DC21,3,1)&amp;" "&amp;MID(DC21,4,2)&amp;" "&amp;MID(DC21,6,5)</f>
        <v>16 6 01 40060</v>
      </c>
      <c r="D21" s="69" t="s">
        <v>90</v>
      </c>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v>35</v>
      </c>
      <c r="AJ21" s="70">
        <v>35</v>
      </c>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1">
        <v>35</v>
      </c>
      <c r="DB21" s="71">
        <v>35</v>
      </c>
      <c r="DC21" s="33" t="s">
        <v>94</v>
      </c>
    </row>
    <row r="22" spans="1:114" s="6" customFormat="1" ht="409.5" x14ac:dyDescent="0.25">
      <c r="A22" s="66" t="s">
        <v>95</v>
      </c>
      <c r="B22" s="67" t="s">
        <v>96</v>
      </c>
      <c r="C22" s="68" t="str">
        <f>MID(DC22,1,2)&amp;" "&amp;MID(DC22,3,1)&amp;" "&amp;MID(DC22,4,2)&amp;" "&amp;MID(DC22,6,5)</f>
        <v>23 1 06 40060</v>
      </c>
      <c r="D22" s="69" t="s">
        <v>70</v>
      </c>
      <c r="E22" s="70">
        <v>2619.9380000000001</v>
      </c>
      <c r="F22" s="70">
        <v>3730.8339999999998</v>
      </c>
      <c r="G22" s="70">
        <v>656.39200000000005</v>
      </c>
      <c r="H22" s="70">
        <v>339.24700000000001</v>
      </c>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1">
        <v>3276.33</v>
      </c>
      <c r="DB22" s="71">
        <v>4070.0810000000001</v>
      </c>
      <c r="DC22" s="33" t="s">
        <v>97</v>
      </c>
    </row>
    <row r="23" spans="1:114" s="6" customFormat="1" ht="409.5" x14ac:dyDescent="0.25">
      <c r="A23" s="66" t="s">
        <v>98</v>
      </c>
      <c r="B23" s="67" t="s">
        <v>99</v>
      </c>
      <c r="C23" s="68" t="str">
        <f>MID(DC23,1,2)&amp;" "&amp;MID(DC23,3,1)&amp;" "&amp;MID(DC23,4,2)&amp;" "&amp;MID(DC23,6,5)</f>
        <v>23 3 01 40060</v>
      </c>
      <c r="D23" s="69" t="s">
        <v>70</v>
      </c>
      <c r="E23" s="70">
        <v>864.39700000000005</v>
      </c>
      <c r="F23" s="70">
        <v>798.98699999999997</v>
      </c>
      <c r="G23" s="70">
        <v>663.18700000000001</v>
      </c>
      <c r="H23" s="70">
        <v>681.11400000000003</v>
      </c>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1">
        <v>1527.5840000000001</v>
      </c>
      <c r="DB23" s="71">
        <v>1480.1010000000001</v>
      </c>
      <c r="DC23" s="33" t="s">
        <v>100</v>
      </c>
    </row>
    <row r="24" spans="1:114" s="6" customFormat="1" ht="409.5" x14ac:dyDescent="0.25">
      <c r="A24" s="66" t="s">
        <v>101</v>
      </c>
      <c r="B24" s="67" t="s">
        <v>102</v>
      </c>
      <c r="C24" s="68" t="str">
        <f>MID(DC24,1,2)&amp;" "&amp;MID(DC24,3,1)&amp;" "&amp;MID(DC24,4,2)&amp;" "&amp;MID(DC24,6,5)</f>
        <v>23 3 04 40060</v>
      </c>
      <c r="D24" s="69" t="s">
        <v>70</v>
      </c>
      <c r="E24" s="70">
        <v>839.16</v>
      </c>
      <c r="F24" s="70">
        <v>839.16</v>
      </c>
      <c r="G24" s="70">
        <v>30.344000000000001</v>
      </c>
      <c r="H24" s="70">
        <v>40.459000000000003</v>
      </c>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1">
        <v>869.50400000000002</v>
      </c>
      <c r="DB24" s="71">
        <v>879.61900000000003</v>
      </c>
      <c r="DC24" s="33" t="s">
        <v>103</v>
      </c>
    </row>
    <row r="25" spans="1:114" s="6" customFormat="1" ht="187.5" x14ac:dyDescent="0.25">
      <c r="A25" s="66" t="s">
        <v>104</v>
      </c>
      <c r="B25" s="67" t="s">
        <v>105</v>
      </c>
      <c r="C25" s="68" t="str">
        <f>MID(DC25,1,2)&amp;" "&amp;MID(DC25,3,1)&amp;" "&amp;MID(DC25,4,2)&amp;" "&amp;MID(DC25,6,5)</f>
        <v>24 1 F2 55550</v>
      </c>
      <c r="D25" s="69" t="s">
        <v>62</v>
      </c>
      <c r="E25" s="70">
        <v>581.10262</v>
      </c>
      <c r="F25" s="70">
        <v>581.10262</v>
      </c>
      <c r="G25" s="70">
        <v>23.394069999999999</v>
      </c>
      <c r="H25" s="70">
        <v>23.394069999999999</v>
      </c>
      <c r="I25" s="70">
        <v>16.885719999999999</v>
      </c>
      <c r="J25" s="70">
        <v>16.885719999999999</v>
      </c>
      <c r="K25" s="70">
        <v>24.368819999999999</v>
      </c>
      <c r="L25" s="70">
        <v>24.368819999999999</v>
      </c>
      <c r="M25" s="70">
        <v>54.616149999999998</v>
      </c>
      <c r="N25" s="70">
        <v>54.616149999999998</v>
      </c>
      <c r="O25" s="70">
        <v>39.320030000000003</v>
      </c>
      <c r="P25" s="70">
        <v>39.320030000000003</v>
      </c>
      <c r="Q25" s="70">
        <v>42.214289999999998</v>
      </c>
      <c r="R25" s="70">
        <v>42.214289999999998</v>
      </c>
      <c r="S25" s="70">
        <v>58.02028</v>
      </c>
      <c r="T25" s="70">
        <v>58.02028</v>
      </c>
      <c r="U25" s="70">
        <v>55.290979999999998</v>
      </c>
      <c r="V25" s="70">
        <v>55.290979999999998</v>
      </c>
      <c r="W25" s="70">
        <v>52.876579999999997</v>
      </c>
      <c r="X25" s="70">
        <v>52.876579999999997</v>
      </c>
      <c r="Y25" s="70">
        <v>87.182299999999998</v>
      </c>
      <c r="Z25" s="70">
        <v>87.182299999999998</v>
      </c>
      <c r="AA25" s="70">
        <v>107.8544</v>
      </c>
      <c r="AB25" s="70">
        <v>107.8544</v>
      </c>
      <c r="AC25" s="70"/>
      <c r="AD25" s="70"/>
      <c r="AE25" s="70"/>
      <c r="AF25" s="70"/>
      <c r="AG25" s="70"/>
      <c r="AH25" s="70"/>
      <c r="AI25" s="70"/>
      <c r="AJ25" s="70"/>
      <c r="AK25" s="70"/>
      <c r="AL25" s="70"/>
      <c r="AM25" s="70"/>
      <c r="AN25" s="70"/>
      <c r="AO25" s="70"/>
      <c r="AP25" s="70"/>
      <c r="AQ25" s="70"/>
      <c r="AR25" s="70"/>
      <c r="AS25" s="70"/>
      <c r="AT25" s="70"/>
      <c r="AU25" s="70"/>
      <c r="AV25" s="70"/>
      <c r="AW25" s="70">
        <v>205.26532</v>
      </c>
      <c r="AX25" s="70">
        <v>205.26532</v>
      </c>
      <c r="AY25" s="70">
        <v>27.707640000000001</v>
      </c>
      <c r="AZ25" s="70">
        <v>27.707640000000001</v>
      </c>
      <c r="BA25" s="70">
        <v>49.483409999999999</v>
      </c>
      <c r="BB25" s="70">
        <v>49.483409999999999</v>
      </c>
      <c r="BC25" s="70"/>
      <c r="BD25" s="70"/>
      <c r="BE25" s="70">
        <v>30.67334</v>
      </c>
      <c r="BF25" s="70">
        <v>30.67334</v>
      </c>
      <c r="BG25" s="70"/>
      <c r="BH25" s="70"/>
      <c r="BI25" s="70"/>
      <c r="BJ25" s="70"/>
      <c r="BK25" s="70"/>
      <c r="BL25" s="70"/>
      <c r="BM25" s="70"/>
      <c r="BN25" s="70"/>
      <c r="BO25" s="70"/>
      <c r="BP25" s="70"/>
      <c r="BQ25" s="70"/>
      <c r="BR25" s="70"/>
      <c r="BS25" s="70"/>
      <c r="BT25" s="70"/>
      <c r="BU25" s="70"/>
      <c r="BV25" s="70"/>
      <c r="BW25" s="70"/>
      <c r="BX25" s="70"/>
      <c r="BY25" s="70"/>
      <c r="BZ25" s="70"/>
      <c r="CA25" s="70"/>
      <c r="CB25" s="70"/>
      <c r="CC25" s="70">
        <v>40.047190000000001</v>
      </c>
      <c r="CD25" s="70">
        <v>40.047190000000001</v>
      </c>
      <c r="CE25" s="70"/>
      <c r="CF25" s="70"/>
      <c r="CG25" s="70"/>
      <c r="CH25" s="70"/>
      <c r="CI25" s="70"/>
      <c r="CJ25" s="70"/>
      <c r="CK25" s="70"/>
      <c r="CL25" s="70"/>
      <c r="CM25" s="70"/>
      <c r="CN25" s="70"/>
      <c r="CO25" s="70"/>
      <c r="CP25" s="70"/>
      <c r="CQ25" s="70"/>
      <c r="CR25" s="70"/>
      <c r="CS25" s="70"/>
      <c r="CT25" s="70"/>
      <c r="CU25" s="70"/>
      <c r="CV25" s="70"/>
      <c r="CW25" s="70"/>
      <c r="CX25" s="70"/>
      <c r="CY25" s="70"/>
      <c r="CZ25" s="70"/>
      <c r="DA25" s="71">
        <v>1496.30314</v>
      </c>
      <c r="DB25" s="71">
        <v>1496.30314</v>
      </c>
      <c r="DC25" s="33" t="s">
        <v>106</v>
      </c>
    </row>
    <row r="26" spans="1:114" s="6" customFormat="1" ht="409.5" x14ac:dyDescent="0.25">
      <c r="A26" s="78" t="s">
        <v>107</v>
      </c>
      <c r="B26" s="79" t="s">
        <v>108</v>
      </c>
      <c r="C26" s="80" t="str">
        <f>MID(DC26,1,2)&amp;" "&amp;MID(DC26,3,1)&amp;" "&amp;MID(DC26,4,2)&amp;" "&amp;MID(DC26,6,5)</f>
        <v>24 2 01 40060</v>
      </c>
      <c r="D26" s="81" t="s">
        <v>83</v>
      </c>
      <c r="E26" s="82">
        <v>60000</v>
      </c>
      <c r="F26" s="82">
        <v>60000</v>
      </c>
      <c r="G26" s="82"/>
      <c r="H26" s="82"/>
      <c r="I26" s="82"/>
      <c r="J26" s="82"/>
      <c r="K26" s="82"/>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c r="AV26" s="82"/>
      <c r="AW26" s="82"/>
      <c r="AX26" s="82"/>
      <c r="AY26" s="82"/>
      <c r="AZ26" s="82"/>
      <c r="BA26" s="82"/>
      <c r="BB26" s="82"/>
      <c r="BC26" s="82"/>
      <c r="BD26" s="82"/>
      <c r="BE26" s="82"/>
      <c r="BF26" s="82"/>
      <c r="BG26" s="82"/>
      <c r="BH26" s="82"/>
      <c r="BI26" s="82"/>
      <c r="BJ26" s="82"/>
      <c r="BK26" s="82"/>
      <c r="BL26" s="82"/>
      <c r="BM26" s="82"/>
      <c r="BN26" s="82"/>
      <c r="BO26" s="82"/>
      <c r="BP26" s="82"/>
      <c r="BQ26" s="82"/>
      <c r="BR26" s="82"/>
      <c r="BS26" s="82"/>
      <c r="BT26" s="82"/>
      <c r="BU26" s="82"/>
      <c r="BV26" s="82"/>
      <c r="BW26" s="82"/>
      <c r="BX26" s="82"/>
      <c r="BY26" s="82"/>
      <c r="BZ26" s="82"/>
      <c r="CA26" s="82"/>
      <c r="CB26" s="82"/>
      <c r="CC26" s="82"/>
      <c r="CD26" s="82"/>
      <c r="CE26" s="82"/>
      <c r="CF26" s="82"/>
      <c r="CG26" s="82"/>
      <c r="CH26" s="82"/>
      <c r="CI26" s="82"/>
      <c r="CJ26" s="82"/>
      <c r="CK26" s="82"/>
      <c r="CL26" s="82"/>
      <c r="CM26" s="82"/>
      <c r="CN26" s="82"/>
      <c r="CO26" s="82"/>
      <c r="CP26" s="82"/>
      <c r="CQ26" s="82"/>
      <c r="CR26" s="82"/>
      <c r="CS26" s="82"/>
      <c r="CT26" s="82"/>
      <c r="CU26" s="82"/>
      <c r="CV26" s="82"/>
      <c r="CW26" s="82"/>
      <c r="CX26" s="82"/>
      <c r="CY26" s="82"/>
      <c r="CZ26" s="82"/>
      <c r="DA26" s="83">
        <v>60000</v>
      </c>
      <c r="DB26" s="83">
        <v>60000</v>
      </c>
      <c r="DC26" s="33" t="s">
        <v>109</v>
      </c>
    </row>
    <row r="27" spans="1:114" s="6" customFormat="1" ht="20.25" x14ac:dyDescent="0.25">
      <c r="A27" s="50"/>
      <c r="B27" s="51" t="s">
        <v>52</v>
      </c>
      <c r="C27" s="52" t="str">
        <f>MID(DC27,1,2)&amp;" "&amp;MID(DC27,3,1)&amp;" "&amp;MID(DC27,4,2)&amp;" "&amp;MID(DC27,6,5)</f>
        <v xml:space="preserve">   </v>
      </c>
      <c r="D27" s="53"/>
      <c r="E27" s="54">
        <v>254359.41656000001</v>
      </c>
      <c r="F27" s="54">
        <v>264379.20746000001</v>
      </c>
      <c r="G27" s="54">
        <v>3030.14707</v>
      </c>
      <c r="H27" s="54">
        <v>2741.0440699999999</v>
      </c>
      <c r="I27" s="54">
        <v>2758.0457200000001</v>
      </c>
      <c r="J27" s="54">
        <v>2758.0357199999999</v>
      </c>
      <c r="K27" s="54">
        <v>2515.6388200000001</v>
      </c>
      <c r="L27" s="54">
        <v>2515.6588200000001</v>
      </c>
      <c r="M27" s="54">
        <v>525.27615000000003</v>
      </c>
      <c r="N27" s="54">
        <v>525.26615000000004</v>
      </c>
      <c r="O27" s="54">
        <v>23793.620029999998</v>
      </c>
      <c r="P27" s="54">
        <v>160993.60003</v>
      </c>
      <c r="Q27" s="54">
        <v>5662.0742899999996</v>
      </c>
      <c r="R27" s="54">
        <v>5662.0342899999996</v>
      </c>
      <c r="S27" s="54">
        <v>1434.4102800000001</v>
      </c>
      <c r="T27" s="54">
        <v>1434.43028</v>
      </c>
      <c r="U27" s="54">
        <v>4824.7963099999997</v>
      </c>
      <c r="V27" s="54">
        <v>4870.9984000000004</v>
      </c>
      <c r="W27" s="54">
        <v>5297.7165800000002</v>
      </c>
      <c r="X27" s="54">
        <v>5297.6965799999998</v>
      </c>
      <c r="Y27" s="54">
        <v>10673.862300000001</v>
      </c>
      <c r="Z27" s="54">
        <v>10673.8423</v>
      </c>
      <c r="AA27" s="54">
        <v>9530.3444</v>
      </c>
      <c r="AB27" s="54">
        <v>9530.3844000000008</v>
      </c>
      <c r="AC27" s="54">
        <v>4405.45</v>
      </c>
      <c r="AD27" s="54">
        <v>4405.4799999999996</v>
      </c>
      <c r="AE27" s="54">
        <v>1888.95</v>
      </c>
      <c r="AF27" s="54">
        <v>1888.97</v>
      </c>
      <c r="AG27" s="54">
        <v>1872.4</v>
      </c>
      <c r="AH27" s="54">
        <v>1872.36</v>
      </c>
      <c r="AI27" s="54">
        <v>5879.57</v>
      </c>
      <c r="AJ27" s="54">
        <v>5879.51</v>
      </c>
      <c r="AK27" s="54">
        <v>4045.65</v>
      </c>
      <c r="AL27" s="54">
        <v>4045.64</v>
      </c>
      <c r="AM27" s="54">
        <v>855.39</v>
      </c>
      <c r="AN27" s="54">
        <v>855.41</v>
      </c>
      <c r="AO27" s="54">
        <v>3810.43</v>
      </c>
      <c r="AP27" s="54">
        <v>3810.36</v>
      </c>
      <c r="AQ27" s="54">
        <v>1634.66</v>
      </c>
      <c r="AR27" s="54">
        <v>1634.68</v>
      </c>
      <c r="AS27" s="54">
        <v>2801.65</v>
      </c>
      <c r="AT27" s="54">
        <v>2801.68</v>
      </c>
      <c r="AU27" s="54">
        <v>1819.91</v>
      </c>
      <c r="AV27" s="54">
        <v>1819.92</v>
      </c>
      <c r="AW27" s="54">
        <v>14257.00532</v>
      </c>
      <c r="AX27" s="54">
        <v>14061.99532</v>
      </c>
      <c r="AY27" s="54">
        <v>791.67764</v>
      </c>
      <c r="AZ27" s="54">
        <v>791.67764</v>
      </c>
      <c r="BA27" s="54">
        <v>10067.86341</v>
      </c>
      <c r="BB27" s="54">
        <v>10067.86341</v>
      </c>
      <c r="BC27" s="54">
        <v>2171.48</v>
      </c>
      <c r="BD27" s="54">
        <v>2171.4699999999998</v>
      </c>
      <c r="BE27" s="54">
        <v>10831.653340000001</v>
      </c>
      <c r="BF27" s="54">
        <v>10831.62334</v>
      </c>
      <c r="BG27" s="54">
        <v>955.26</v>
      </c>
      <c r="BH27" s="54">
        <v>955.25</v>
      </c>
      <c r="BI27" s="54">
        <v>3139.22</v>
      </c>
      <c r="BJ27" s="54">
        <v>3139.24</v>
      </c>
      <c r="BK27" s="54">
        <v>508</v>
      </c>
      <c r="BL27" s="54">
        <v>508.02</v>
      </c>
      <c r="BM27" s="54">
        <v>261.93</v>
      </c>
      <c r="BN27" s="54">
        <v>261.92</v>
      </c>
      <c r="BO27" s="54">
        <v>1881.06</v>
      </c>
      <c r="BP27" s="54">
        <v>1881.05</v>
      </c>
      <c r="BQ27" s="54">
        <v>6531.03</v>
      </c>
      <c r="BR27" s="54">
        <v>6531.04</v>
      </c>
      <c r="BS27" s="54">
        <v>1600</v>
      </c>
      <c r="BT27" s="54">
        <v>1600</v>
      </c>
      <c r="BU27" s="54">
        <v>7389.92</v>
      </c>
      <c r="BV27" s="54">
        <v>7389.99</v>
      </c>
      <c r="BW27" s="54">
        <v>1570.79</v>
      </c>
      <c r="BX27" s="54">
        <v>1570.81</v>
      </c>
      <c r="BY27" s="54">
        <v>2209.08</v>
      </c>
      <c r="BZ27" s="54">
        <v>2209.08</v>
      </c>
      <c r="CA27" s="54">
        <v>1837.58</v>
      </c>
      <c r="CB27" s="54">
        <v>1837.59</v>
      </c>
      <c r="CC27" s="54">
        <v>5845.5271899999998</v>
      </c>
      <c r="CD27" s="54">
        <v>5845.5071900000003</v>
      </c>
      <c r="CE27" s="54">
        <v>1421.07</v>
      </c>
      <c r="CF27" s="54">
        <v>1421.08</v>
      </c>
      <c r="CG27" s="54">
        <v>190.29</v>
      </c>
      <c r="CH27" s="54">
        <v>190.28</v>
      </c>
      <c r="CI27" s="54">
        <v>259.52</v>
      </c>
      <c r="CJ27" s="54">
        <v>259.51</v>
      </c>
      <c r="CK27" s="54">
        <v>353.76</v>
      </c>
      <c r="CL27" s="54">
        <v>353.74</v>
      </c>
      <c r="CM27" s="54">
        <v>5311.1</v>
      </c>
      <c r="CN27" s="54">
        <v>5311.14</v>
      </c>
      <c r="CO27" s="54">
        <v>519.78</v>
      </c>
      <c r="CP27" s="54">
        <v>519.78</v>
      </c>
      <c r="CQ27" s="54">
        <v>2384.77</v>
      </c>
      <c r="CR27" s="54">
        <v>2384.81</v>
      </c>
      <c r="CS27" s="54">
        <v>3634.63</v>
      </c>
      <c r="CT27" s="54">
        <v>3634.66</v>
      </c>
      <c r="CU27" s="54">
        <v>2160.59</v>
      </c>
      <c r="CV27" s="54">
        <v>2160.5700000000002</v>
      </c>
      <c r="CW27" s="54">
        <v>1240.26</v>
      </c>
      <c r="CX27" s="54">
        <v>1240.27</v>
      </c>
      <c r="CY27" s="54">
        <v>444.29</v>
      </c>
      <c r="CZ27" s="54">
        <v>444.29</v>
      </c>
      <c r="DA27" s="54">
        <v>443188.54541000002</v>
      </c>
      <c r="DB27" s="54">
        <v>589970.46539999999</v>
      </c>
      <c r="DC27" s="35"/>
      <c r="DD27" s="21"/>
      <c r="DE27" s="21"/>
      <c r="DF27" s="21"/>
      <c r="DG27" s="21"/>
      <c r="DH27" s="21"/>
      <c r="DI27" s="21"/>
      <c r="DJ27" s="21"/>
    </row>
    <row r="28" spans="1:114" s="6" customFormat="1" ht="37.5" x14ac:dyDescent="0.25">
      <c r="A28" s="50"/>
      <c r="B28" s="51" t="s">
        <v>110</v>
      </c>
      <c r="C28" s="52" t="str">
        <f>MID(DC28,1,2)&amp;" "&amp;MID(DC28,3,1)&amp;" "&amp;MID(DC28,4,2)&amp;" "&amp;MID(DC28,6,5)</f>
        <v xml:space="preserve">   </v>
      </c>
      <c r="D28" s="53"/>
      <c r="E28" s="54">
        <v>246760.11528</v>
      </c>
      <c r="F28" s="54">
        <v>256197.63657999999</v>
      </c>
      <c r="G28" s="54">
        <v>3030.14707</v>
      </c>
      <c r="H28" s="54">
        <v>2741.0440699999999</v>
      </c>
      <c r="I28" s="54">
        <v>2758.0457200000001</v>
      </c>
      <c r="J28" s="54">
        <v>2758.0357199999999</v>
      </c>
      <c r="K28" s="54">
        <v>2515.6388200000001</v>
      </c>
      <c r="L28" s="54">
        <v>2515.6588200000001</v>
      </c>
      <c r="M28" s="54">
        <v>525.27615000000003</v>
      </c>
      <c r="N28" s="54">
        <v>525.26615000000004</v>
      </c>
      <c r="O28" s="54">
        <v>23793.620029999998</v>
      </c>
      <c r="P28" s="54">
        <v>160993.60003</v>
      </c>
      <c r="Q28" s="54">
        <v>5662.0742899999996</v>
      </c>
      <c r="R28" s="54">
        <v>5662.0342899999996</v>
      </c>
      <c r="S28" s="54">
        <v>1434.4102800000001</v>
      </c>
      <c r="T28" s="54">
        <v>1434.43028</v>
      </c>
      <c r="U28" s="54">
        <v>3911.62799</v>
      </c>
      <c r="V28" s="54">
        <v>3998.6741999999999</v>
      </c>
      <c r="W28" s="54">
        <v>5297.7165800000002</v>
      </c>
      <c r="X28" s="54">
        <v>5297.6965799999998</v>
      </c>
      <c r="Y28" s="54">
        <v>10673.862300000001</v>
      </c>
      <c r="Z28" s="54">
        <v>10673.8423</v>
      </c>
      <c r="AA28" s="54">
        <v>9530.3444</v>
      </c>
      <c r="AB28" s="54">
        <v>9530.3844000000008</v>
      </c>
      <c r="AC28" s="54">
        <v>4405.45</v>
      </c>
      <c r="AD28" s="54">
        <v>4405.4799999999996</v>
      </c>
      <c r="AE28" s="54">
        <v>1888.95</v>
      </c>
      <c r="AF28" s="54">
        <v>1888.97</v>
      </c>
      <c r="AG28" s="54">
        <v>1872.4</v>
      </c>
      <c r="AH28" s="54">
        <v>1872.36</v>
      </c>
      <c r="AI28" s="54">
        <v>5879.57</v>
      </c>
      <c r="AJ28" s="54">
        <v>5879.51</v>
      </c>
      <c r="AK28" s="54">
        <v>4045.65</v>
      </c>
      <c r="AL28" s="54">
        <v>4045.64</v>
      </c>
      <c r="AM28" s="54">
        <v>855.39</v>
      </c>
      <c r="AN28" s="54">
        <v>855.41</v>
      </c>
      <c r="AO28" s="54">
        <v>3810.43</v>
      </c>
      <c r="AP28" s="54">
        <v>3810.36</v>
      </c>
      <c r="AQ28" s="54">
        <v>1634.66</v>
      </c>
      <c r="AR28" s="54">
        <v>1634.68</v>
      </c>
      <c r="AS28" s="54">
        <v>2801.65</v>
      </c>
      <c r="AT28" s="54">
        <v>2801.68</v>
      </c>
      <c r="AU28" s="54">
        <v>1819.91</v>
      </c>
      <c r="AV28" s="54">
        <v>1819.92</v>
      </c>
      <c r="AW28" s="54">
        <v>14257.00532</v>
      </c>
      <c r="AX28" s="54">
        <v>14061.99532</v>
      </c>
      <c r="AY28" s="54">
        <v>791.67764</v>
      </c>
      <c r="AZ28" s="54">
        <v>791.67764</v>
      </c>
      <c r="BA28" s="54">
        <v>10067.86341</v>
      </c>
      <c r="BB28" s="54">
        <v>10067.86341</v>
      </c>
      <c r="BC28" s="54">
        <v>2171.48</v>
      </c>
      <c r="BD28" s="54">
        <v>2171.4699999999998</v>
      </c>
      <c r="BE28" s="54">
        <v>10831.653340000001</v>
      </c>
      <c r="BF28" s="54">
        <v>10831.62334</v>
      </c>
      <c r="BG28" s="54">
        <v>955.26</v>
      </c>
      <c r="BH28" s="54">
        <v>955.25</v>
      </c>
      <c r="BI28" s="54">
        <v>3139.22</v>
      </c>
      <c r="BJ28" s="54">
        <v>3139.24</v>
      </c>
      <c r="BK28" s="54">
        <v>508</v>
      </c>
      <c r="BL28" s="54">
        <v>508.02</v>
      </c>
      <c r="BM28" s="54">
        <v>261.93</v>
      </c>
      <c r="BN28" s="54">
        <v>261.92</v>
      </c>
      <c r="BO28" s="54">
        <v>1881.06</v>
      </c>
      <c r="BP28" s="54">
        <v>1881.05</v>
      </c>
      <c r="BQ28" s="54">
        <v>6531.03</v>
      </c>
      <c r="BR28" s="54">
        <v>6531.04</v>
      </c>
      <c r="BS28" s="54">
        <v>1600</v>
      </c>
      <c r="BT28" s="54">
        <v>1600</v>
      </c>
      <c r="BU28" s="54">
        <v>7389.92</v>
      </c>
      <c r="BV28" s="54">
        <v>7389.99</v>
      </c>
      <c r="BW28" s="54">
        <v>1570.79</v>
      </c>
      <c r="BX28" s="54">
        <v>1570.81</v>
      </c>
      <c r="BY28" s="54">
        <v>2209.08</v>
      </c>
      <c r="BZ28" s="54">
        <v>2209.08</v>
      </c>
      <c r="CA28" s="54">
        <v>1837.58</v>
      </c>
      <c r="CB28" s="54">
        <v>1837.59</v>
      </c>
      <c r="CC28" s="54">
        <v>5845.5271899999998</v>
      </c>
      <c r="CD28" s="54">
        <v>5845.5071900000003</v>
      </c>
      <c r="CE28" s="54">
        <v>1421.07</v>
      </c>
      <c r="CF28" s="54">
        <v>1421.08</v>
      </c>
      <c r="CG28" s="54">
        <v>190.29</v>
      </c>
      <c r="CH28" s="54">
        <v>190.28</v>
      </c>
      <c r="CI28" s="54">
        <v>259.52</v>
      </c>
      <c r="CJ28" s="54">
        <v>259.51</v>
      </c>
      <c r="CK28" s="54">
        <v>353.76</v>
      </c>
      <c r="CL28" s="54">
        <v>353.74</v>
      </c>
      <c r="CM28" s="54">
        <v>5311.1</v>
      </c>
      <c r="CN28" s="54">
        <v>5311.14</v>
      </c>
      <c r="CO28" s="54">
        <v>519.78</v>
      </c>
      <c r="CP28" s="54">
        <v>519.78</v>
      </c>
      <c r="CQ28" s="54">
        <v>2384.77</v>
      </c>
      <c r="CR28" s="54">
        <v>2384.81</v>
      </c>
      <c r="CS28" s="54">
        <v>3634.63</v>
      </c>
      <c r="CT28" s="54">
        <v>3634.66</v>
      </c>
      <c r="CU28" s="54">
        <v>2160.59</v>
      </c>
      <c r="CV28" s="54">
        <v>2160.5700000000002</v>
      </c>
      <c r="CW28" s="54">
        <v>1240.26</v>
      </c>
      <c r="CX28" s="54">
        <v>1240.27</v>
      </c>
      <c r="CY28" s="54">
        <v>444.29</v>
      </c>
      <c r="CZ28" s="54">
        <v>444.29</v>
      </c>
      <c r="DA28" s="54">
        <v>434676.07581000001</v>
      </c>
      <c r="DB28" s="54">
        <v>580916.57032000006</v>
      </c>
      <c r="DC28" s="35"/>
      <c r="DD28" s="21"/>
      <c r="DE28" s="21"/>
      <c r="DF28" s="21"/>
      <c r="DG28" s="21"/>
      <c r="DH28" s="21"/>
      <c r="DI28" s="21"/>
      <c r="DJ28" s="21"/>
    </row>
    <row r="29" spans="1:114" s="6" customFormat="1" ht="37.5" x14ac:dyDescent="0.25">
      <c r="A29" s="50"/>
      <c r="B29" s="51" t="s">
        <v>111</v>
      </c>
      <c r="C29" s="52" t="str">
        <f>MID(DC29,1,2)&amp;" "&amp;MID(DC29,3,1)&amp;" "&amp;MID(DC29,4,2)&amp;" "&amp;MID(DC29,6,5)</f>
        <v xml:space="preserve">   </v>
      </c>
      <c r="D29" s="53"/>
      <c r="E29" s="54">
        <v>7599.3012799999997</v>
      </c>
      <c r="F29" s="54">
        <v>8181.5708800000002</v>
      </c>
      <c r="G29" s="54"/>
      <c r="H29" s="54"/>
      <c r="I29" s="54"/>
      <c r="J29" s="54"/>
      <c r="K29" s="54"/>
      <c r="L29" s="54"/>
      <c r="M29" s="54"/>
      <c r="N29" s="54"/>
      <c r="O29" s="54"/>
      <c r="P29" s="54"/>
      <c r="Q29" s="54"/>
      <c r="R29" s="54"/>
      <c r="S29" s="54"/>
      <c r="T29" s="54"/>
      <c r="U29" s="54">
        <v>913.16831999999999</v>
      </c>
      <c r="V29" s="54">
        <v>872.32420000000002</v>
      </c>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v>8512.4696000000004</v>
      </c>
      <c r="DB29" s="54">
        <v>9053.8950800000002</v>
      </c>
      <c r="DC29" s="35"/>
      <c r="DD29" s="21"/>
      <c r="DE29" s="21"/>
      <c r="DF29" s="21"/>
      <c r="DG29" s="21"/>
      <c r="DH29" s="21"/>
      <c r="DI29" s="21"/>
      <c r="DJ29" s="21"/>
    </row>
    <row r="30" spans="1:114" s="6" customFormat="1" ht="58.5" x14ac:dyDescent="0.25">
      <c r="A30" s="55"/>
      <c r="B30" s="56" t="s">
        <v>112</v>
      </c>
      <c r="C30" s="57" t="str">
        <f>MID(DC30,1,2)&amp;" "&amp;MID(DC30,3,1)&amp;" "&amp;MID(DC30,4,2)&amp;" "&amp;MID(DC30,6,5)</f>
        <v xml:space="preserve">   </v>
      </c>
      <c r="D30" s="58"/>
      <c r="E30" s="59">
        <v>7599.3012799999997</v>
      </c>
      <c r="F30" s="59">
        <v>8181.5708800000002</v>
      </c>
      <c r="G30" s="59"/>
      <c r="H30" s="59"/>
      <c r="I30" s="59"/>
      <c r="J30" s="59"/>
      <c r="K30" s="59"/>
      <c r="L30" s="59"/>
      <c r="M30" s="59"/>
      <c r="N30" s="59"/>
      <c r="O30" s="59"/>
      <c r="P30" s="59"/>
      <c r="Q30" s="59"/>
      <c r="R30" s="59"/>
      <c r="S30" s="59"/>
      <c r="T30" s="59"/>
      <c r="U30" s="59">
        <v>913.16831999999999</v>
      </c>
      <c r="V30" s="59">
        <v>872.32420000000002</v>
      </c>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v>8512.4696000000004</v>
      </c>
      <c r="DB30" s="59">
        <v>9053.8950800000002</v>
      </c>
      <c r="DC30" s="36"/>
      <c r="DD30" s="22"/>
      <c r="DE30" s="22"/>
      <c r="DF30" s="22"/>
      <c r="DG30" s="22"/>
      <c r="DH30" s="22"/>
      <c r="DI30" s="22"/>
      <c r="DJ30" s="22"/>
    </row>
    <row r="31" spans="1:114" x14ac:dyDescent="0.25">
      <c r="B31" s="4"/>
      <c r="C31" s="2"/>
      <c r="D31" s="14"/>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row>
    <row r="32" spans="1:114" x14ac:dyDescent="0.25">
      <c r="B32" s="4"/>
      <c r="C32" s="2"/>
      <c r="D32" s="14"/>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row>
    <row r="33" spans="2:105" x14ac:dyDescent="0.25">
      <c r="B33" s="4"/>
      <c r="C33" s="2"/>
      <c r="D33" s="14"/>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row>
    <row r="34" spans="2:105" x14ac:dyDescent="0.25">
      <c r="B34" s="4"/>
      <c r="C34" s="2"/>
      <c r="D34" s="14"/>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row>
    <row r="35" spans="2:105" x14ac:dyDescent="0.25">
      <c r="B35" s="4"/>
      <c r="C35" s="2"/>
      <c r="D35" s="14"/>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row>
    <row r="36" spans="2:105" x14ac:dyDescent="0.25">
      <c r="B36" s="4"/>
      <c r="C36" s="2"/>
      <c r="D36" s="14"/>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row>
    <row r="37" spans="2:105" x14ac:dyDescent="0.25">
      <c r="B37" s="4"/>
      <c r="C37" s="2"/>
      <c r="D37" s="14"/>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row>
    <row r="38" spans="2:105" x14ac:dyDescent="0.25">
      <c r="B38" s="4"/>
      <c r="C38" s="2"/>
      <c r="D38" s="14"/>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row>
    <row r="39" spans="2:105" x14ac:dyDescent="0.25">
      <c r="B39" s="4"/>
      <c r="C39" s="2"/>
      <c r="D39" s="14"/>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row>
    <row r="40" spans="2:105" x14ac:dyDescent="0.25">
      <c r="B40" s="4"/>
      <c r="C40" s="2"/>
      <c r="D40" s="14"/>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row>
    <row r="41" spans="2:105" x14ac:dyDescent="0.25">
      <c r="B41" s="4"/>
      <c r="C41" s="2"/>
      <c r="D41" s="14"/>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row>
    <row r="42" spans="2:105" x14ac:dyDescent="0.25">
      <c r="B42" s="4"/>
      <c r="C42" s="2"/>
      <c r="D42" s="14"/>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row>
    <row r="43" spans="2:105" x14ac:dyDescent="0.25">
      <c r="B43" s="4"/>
      <c r="C43" s="2"/>
      <c r="D43" s="14"/>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row>
    <row r="44" spans="2:105" x14ac:dyDescent="0.25">
      <c r="B44" s="4"/>
      <c r="C44" s="2"/>
      <c r="D44" s="14"/>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row>
    <row r="45" spans="2:105" x14ac:dyDescent="0.25">
      <c r="B45" s="4"/>
      <c r="C45" s="2"/>
      <c r="D45" s="14"/>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row>
    <row r="46" spans="2:105" x14ac:dyDescent="0.25">
      <c r="B46" s="4"/>
      <c r="C46" s="2"/>
      <c r="D46" s="14"/>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row>
    <row r="47" spans="2:105" x14ac:dyDescent="0.25">
      <c r="B47" s="4"/>
      <c r="C47" s="2"/>
      <c r="D47" s="14"/>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row>
    <row r="48" spans="2:105" x14ac:dyDescent="0.25">
      <c r="B48" s="4"/>
      <c r="C48" s="2"/>
      <c r="D48" s="14"/>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row>
    <row r="49" spans="2:105" x14ac:dyDescent="0.25">
      <c r="B49" s="4"/>
      <c r="C49" s="2"/>
      <c r="D49" s="14"/>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row>
    <row r="50" spans="2:105"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row>
    <row r="51" spans="2:105"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row>
    <row r="52" spans="2:105"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row>
    <row r="53" spans="2:105"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row>
    <row r="54" spans="2:105"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row>
    <row r="55" spans="2:105"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row>
    <row r="56" spans="2:105"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row>
    <row r="57" spans="2:105"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row>
    <row r="58" spans="2:105"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row>
    <row r="59" spans="2:105"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row>
    <row r="60" spans="2:105"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row>
    <row r="61" spans="2:105"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row>
    <row r="62" spans="2:105"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row>
    <row r="63" spans="2:105"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row>
    <row r="64" spans="2:105"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row>
    <row r="65" spans="2:105"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row>
    <row r="66" spans="2:105"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row>
    <row r="67" spans="2:105"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row>
    <row r="68" spans="2:105"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row>
    <row r="69" spans="2:105"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row>
    <row r="70" spans="2:105"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row>
    <row r="71" spans="2:105"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row>
    <row r="72" spans="2:105"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row>
    <row r="73" spans="2:105"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row>
    <row r="74" spans="2:105"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row>
    <row r="75" spans="2:105"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row>
    <row r="76" spans="2:105"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row>
    <row r="77" spans="2:105"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row>
    <row r="78" spans="2:105"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row>
    <row r="79" spans="2:105"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row>
    <row r="80" spans="2:105"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row>
    <row r="81" spans="2:105"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row>
    <row r="82" spans="2:105"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row>
    <row r="83" spans="2:105"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row>
    <row r="84" spans="2:105"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row>
    <row r="85" spans="2:105"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row>
    <row r="86" spans="2:105"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row>
    <row r="87" spans="2:105"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row>
    <row r="88" spans="2:105"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row>
    <row r="89" spans="2:105"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row>
    <row r="90" spans="2:105"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row>
    <row r="91" spans="2:105"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row>
    <row r="92" spans="2:105"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row>
    <row r="93" spans="2:105"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row>
    <row r="94" spans="2:105"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row>
    <row r="95" spans="2:105"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row>
    <row r="96" spans="2:105"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row>
    <row r="97" spans="2:105"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row>
    <row r="98" spans="2:105"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row>
    <row r="99" spans="2:105"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row>
    <row r="100" spans="2:105"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row>
    <row r="101" spans="2:105"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row>
    <row r="102" spans="2:105"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row>
    <row r="103" spans="2:105"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row>
    <row r="104" spans="2:105"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row>
    <row r="105" spans="2:105"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row>
    <row r="106" spans="2:105"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row>
    <row r="107" spans="2:105"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row>
    <row r="108" spans="2:105"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row>
    <row r="109" spans="2:105"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row>
    <row r="110" spans="2:105"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row>
    <row r="111" spans="2:105" x14ac:dyDescent="0.25">
      <c r="D111" s="17"/>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row>
    <row r="112" spans="2:105" x14ac:dyDescent="0.25">
      <c r="D112" s="17"/>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row>
    <row r="113" spans="4:105" x14ac:dyDescent="0.25">
      <c r="D113" s="17"/>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row>
    <row r="114" spans="4:105" x14ac:dyDescent="0.25">
      <c r="D114" s="17"/>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row>
    <row r="115" spans="4:105" x14ac:dyDescent="0.25">
      <c r="D115" s="17"/>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row>
    <row r="116" spans="4:105" x14ac:dyDescent="0.25">
      <c r="D116" s="17"/>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row>
    <row r="117" spans="4:105" x14ac:dyDescent="0.25">
      <c r="D117" s="17"/>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row>
    <row r="118" spans="4:105" x14ac:dyDescent="0.25">
      <c r="D118" s="17"/>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row>
    <row r="119" spans="4:105" x14ac:dyDescent="0.25">
      <c r="D119" s="17"/>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row>
    <row r="120" spans="4:105" x14ac:dyDescent="0.25">
      <c r="D120" s="17"/>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row>
    <row r="121" spans="4:105" x14ac:dyDescent="0.25">
      <c r="D121" s="17"/>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row>
    <row r="122" spans="4:105" x14ac:dyDescent="0.25">
      <c r="D122" s="17"/>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row>
    <row r="123" spans="4:105" x14ac:dyDescent="0.25">
      <c r="D123" s="17"/>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row>
    <row r="124" spans="4:105" x14ac:dyDescent="0.25">
      <c r="D124" s="17"/>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row>
    <row r="125" spans="4:105" x14ac:dyDescent="0.25">
      <c r="D125" s="17"/>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row>
    <row r="126" spans="4:105" x14ac:dyDescent="0.25">
      <c r="D126" s="17"/>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row>
    <row r="127" spans="4:105" x14ac:dyDescent="0.25">
      <c r="D127" s="17"/>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row>
    <row r="128" spans="4:105" x14ac:dyDescent="0.25">
      <c r="D128" s="17"/>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row>
    <row r="129" spans="4:105" x14ac:dyDescent="0.25">
      <c r="D129" s="17"/>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row>
    <row r="130" spans="4:105"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row>
    <row r="131" spans="4:105"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row>
    <row r="132" spans="4:105"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row>
    <row r="133" spans="4:105"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row>
    <row r="134" spans="4:105"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row>
    <row r="135" spans="4:105"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row>
    <row r="136" spans="4:105"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row>
    <row r="137" spans="4:105"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row>
    <row r="138" spans="4:105"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row>
    <row r="139" spans="4:105"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row>
    <row r="140" spans="4:105"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row>
    <row r="141" spans="4:105"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row>
    <row r="142" spans="4:105"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row>
    <row r="143" spans="4:105"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row>
    <row r="144" spans="4:105"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row>
    <row r="145" spans="4:105"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row>
    <row r="146" spans="4:105"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row>
    <row r="147" spans="4:105"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row>
    <row r="148" spans="4:105"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row>
    <row r="149" spans="4:105"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row>
    <row r="150" spans="4:105"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row>
    <row r="151" spans="4:105"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row>
    <row r="152" spans="4:105"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row>
    <row r="153" spans="4:105"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row>
    <row r="154" spans="4:105"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row>
    <row r="155" spans="4:105"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row>
    <row r="156" spans="4:105"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row>
    <row r="157" spans="4:105"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row>
    <row r="158" spans="4:105"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row>
    <row r="159" spans="4:105"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row>
    <row r="160" spans="4:105"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row>
    <row r="161" spans="4:105"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row>
    <row r="162" spans="4:105"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row>
    <row r="163" spans="4:105"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row>
    <row r="164" spans="4:105"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row>
    <row r="165" spans="4:105"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row>
    <row r="166" spans="4:105"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row>
    <row r="167" spans="4:105"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row>
    <row r="168" spans="4:105"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row>
    <row r="169" spans="4:105"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row>
    <row r="170" spans="4:105"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row>
    <row r="171" spans="4:105"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row>
    <row r="172" spans="4:105"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row>
    <row r="173" spans="4:105"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row>
    <row r="174" spans="4:105"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row>
    <row r="175" spans="4:105"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row>
    <row r="176" spans="4:105"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row>
    <row r="177" spans="4:105"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row>
    <row r="178" spans="4:105"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row>
    <row r="179" spans="4:105"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row>
    <row r="180" spans="4:105"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row>
    <row r="181" spans="4:105"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row>
    <row r="182" spans="4:105"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row>
    <row r="183" spans="4:105"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row>
    <row r="184" spans="4:105"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row>
    <row r="185" spans="4:105"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row>
    <row r="186" spans="4:105"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row>
    <row r="187" spans="4:105"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row>
    <row r="188" spans="4:105"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row>
    <row r="189" spans="4:105"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row>
    <row r="190" spans="4:105"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row>
    <row r="191" spans="4:105"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row>
    <row r="192" spans="4:105"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row>
    <row r="193" spans="4:105"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row>
    <row r="194" spans="4:105"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row>
    <row r="195" spans="4:105"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row>
    <row r="196" spans="4:105"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row>
    <row r="197" spans="4:105"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row>
    <row r="198" spans="4:105"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row>
    <row r="199" spans="4:105"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row>
    <row r="200" spans="4:105"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row>
    <row r="201" spans="4:105"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row>
    <row r="202" spans="4:105"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row>
    <row r="203" spans="4:105"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row>
    <row r="204" spans="4:105"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row>
    <row r="205" spans="4:105"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row>
    <row r="206" spans="4:105"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row>
    <row r="207" spans="4:105"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row>
    <row r="208" spans="4:105"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row>
    <row r="209" spans="4:105"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row>
    <row r="210" spans="4:105"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row>
    <row r="211" spans="4:105"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row>
    <row r="212" spans="4:105"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row>
    <row r="213" spans="4:105"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row>
    <row r="214" spans="4:105"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row>
    <row r="215" spans="4:105"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row>
    <row r="216" spans="4:105"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row>
    <row r="217" spans="4:105"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row>
    <row r="218" spans="4:105"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row>
    <row r="219" spans="4:105"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row>
    <row r="220" spans="4:105"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row>
    <row r="221" spans="4:105"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row>
    <row r="222" spans="4:105"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row>
    <row r="223" spans="4:105"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row>
    <row r="224" spans="4:105"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row>
    <row r="225" spans="4:105"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row>
    <row r="226" spans="4:105"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row>
    <row r="227" spans="4:105"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row>
    <row r="228" spans="4:105"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row>
    <row r="229" spans="4:105"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row>
    <row r="230" spans="4:105"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row>
    <row r="231" spans="4:105"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row>
    <row r="232" spans="4:105"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row>
    <row r="233" spans="4:105"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row>
    <row r="234" spans="4:105"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row>
    <row r="235" spans="4:105"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row>
    <row r="236" spans="4:105"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row>
    <row r="237" spans="4:105"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row>
    <row r="238" spans="4:105"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row>
    <row r="239" spans="4:105"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row>
    <row r="240" spans="4:105"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row>
    <row r="241" spans="4:105"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row>
    <row r="242" spans="4:105"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row>
    <row r="243" spans="4:105"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row>
    <row r="244" spans="4:105"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row>
    <row r="245" spans="4:105"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row>
    <row r="246" spans="4:105"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row>
    <row r="247" spans="4:105"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row>
    <row r="248" spans="4:105"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row>
    <row r="249" spans="4:105"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row>
    <row r="250" spans="4:105"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row>
    <row r="251" spans="4:105"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row>
    <row r="252" spans="4:105"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row>
    <row r="253" spans="4:105"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row>
    <row r="254" spans="4:105"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row>
    <row r="255" spans="4:105"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row>
    <row r="256" spans="4:105"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row>
    <row r="257" spans="4:105"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row>
    <row r="258" spans="4:105"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row>
    <row r="259" spans="4:105"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row>
    <row r="260" spans="4:105"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row>
    <row r="261" spans="4:105"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row>
    <row r="262" spans="4:105"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row>
    <row r="263" spans="4:105"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row>
    <row r="264" spans="4:105"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row>
    <row r="265" spans="4:105"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row>
    <row r="266" spans="4:105"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row>
    <row r="267" spans="4:105"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row>
    <row r="268" spans="4:105"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row>
    <row r="269" spans="4:105"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row>
    <row r="270" spans="4:105"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row>
    <row r="271" spans="4:105"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row>
    <row r="272" spans="4:105"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row>
    <row r="273" spans="4:105"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row>
    <row r="274" spans="4:105"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row>
    <row r="275" spans="4:105"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row>
    <row r="276" spans="4:105"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row>
    <row r="277" spans="4:105"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row>
    <row r="278" spans="4:105"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row>
    <row r="279" spans="4:105"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row>
    <row r="280" spans="4:105"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row>
    <row r="281" spans="4:105"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row>
    <row r="282" spans="4:105"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row>
    <row r="283" spans="4:105"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row>
    <row r="284" spans="4:105"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row>
    <row r="285" spans="4:105"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row>
    <row r="286" spans="4:105"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row>
    <row r="287" spans="4:105"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row>
    <row r="288" spans="4:105"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row>
    <row r="289" spans="4:105"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row>
    <row r="290" spans="4:105"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row>
    <row r="291" spans="4:105"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row>
    <row r="292" spans="4:105"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row>
    <row r="293" spans="4:105"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row>
    <row r="294" spans="4:105"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row>
    <row r="295" spans="4:105"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row>
    <row r="296" spans="4:105"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row>
    <row r="297" spans="4:105"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row>
    <row r="298" spans="4:105"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row>
    <row r="299" spans="4:105"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row>
    <row r="300" spans="4:105"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row>
    <row r="301" spans="4:105"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row>
    <row r="302" spans="4:105"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row>
    <row r="303" spans="4:105"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row>
    <row r="304" spans="4:105"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row>
    <row r="305" spans="4:105"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row>
    <row r="306" spans="4:105"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row>
    <row r="307" spans="4:105"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row>
    <row r="308" spans="4:105"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row>
    <row r="309" spans="4:105"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row>
    <row r="310" spans="4:105"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row>
    <row r="311" spans="4:105"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row>
    <row r="312" spans="4:105"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row>
    <row r="313" spans="4:105"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row>
    <row r="314" spans="4:105"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row>
    <row r="315" spans="4:105"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row>
    <row r="316" spans="4:105"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row>
    <row r="317" spans="4:105"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row>
    <row r="318" spans="4:105"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row>
    <row r="319" spans="4:105"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row>
    <row r="320" spans="4:105"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row>
    <row r="321" spans="4:105"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row>
    <row r="322" spans="4:105"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row>
    <row r="323" spans="4:105"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row>
    <row r="324" spans="4:105"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row>
    <row r="325" spans="4:105"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row>
    <row r="326" spans="4:105"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row>
    <row r="327" spans="4:105"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row>
    <row r="328" spans="4:105"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row>
    <row r="329" spans="4:105"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row>
    <row r="330" spans="4:105"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row>
    <row r="331" spans="4:105"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row>
    <row r="332" spans="4:105"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row>
    <row r="333" spans="4:105"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row>
    <row r="334" spans="4:105"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row>
    <row r="335" spans="4:105"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row>
    <row r="336" spans="4:105"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row>
    <row r="337" spans="4:105"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row>
    <row r="338" spans="4:105"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row>
    <row r="339" spans="4:105"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row>
    <row r="340" spans="4:105"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row>
    <row r="341" spans="4:105"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row>
    <row r="342" spans="4:105"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row>
    <row r="343" spans="4:105"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row>
    <row r="344" spans="4:105"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row>
    <row r="345" spans="4:105"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row>
    <row r="346" spans="4:105"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row>
    <row r="347" spans="4:105"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row>
    <row r="348" spans="4:105"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row>
    <row r="349" spans="4:105"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row>
    <row r="350" spans="4:105"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row>
    <row r="351" spans="4:105"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row>
    <row r="352" spans="4:105"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row>
    <row r="353" spans="4:105"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row>
    <row r="354" spans="4:105"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row>
    <row r="355" spans="4:105"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row>
    <row r="356" spans="4:105"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row>
    <row r="357" spans="4:105"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row>
    <row r="358" spans="4:105"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row>
    <row r="359" spans="4:105"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row>
    <row r="360" spans="4:105"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row>
    <row r="361" spans="4:105"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row>
    <row r="362" spans="4:105"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row>
    <row r="363" spans="4:105"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row>
    <row r="364" spans="4:105"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6"/>
      <c r="CF364" s="16"/>
      <c r="CG364" s="16"/>
      <c r="CH364" s="16"/>
      <c r="CI364" s="16"/>
      <c r="CJ364" s="16"/>
      <c r="CK364" s="16"/>
      <c r="CL364" s="16"/>
      <c r="CM364" s="16"/>
      <c r="CN364" s="16"/>
      <c r="CO364" s="16"/>
      <c r="CP364" s="16"/>
      <c r="CQ364" s="16"/>
      <c r="CR364" s="16"/>
      <c r="CS364" s="16"/>
      <c r="CT364" s="16"/>
      <c r="CU364" s="16"/>
      <c r="CV364" s="16"/>
      <c r="CW364" s="16"/>
      <c r="CX364" s="16"/>
      <c r="CY364" s="16"/>
      <c r="CZ364" s="16"/>
      <c r="DA364" s="16"/>
    </row>
    <row r="365" spans="4:105"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row>
    <row r="366" spans="4:105"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row>
    <row r="367" spans="4:105"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row>
    <row r="368" spans="4:105"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row>
    <row r="369" spans="4:105"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row>
    <row r="370" spans="4:105"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row>
    <row r="371" spans="4:105"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row>
    <row r="372" spans="4:105"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row>
    <row r="373" spans="4:105"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row>
    <row r="374" spans="4:105"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row>
    <row r="375" spans="4:105"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row>
    <row r="376" spans="4:105"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6"/>
      <c r="CF376" s="16"/>
      <c r="CG376" s="16"/>
      <c r="CH376" s="16"/>
      <c r="CI376" s="16"/>
      <c r="CJ376" s="16"/>
      <c r="CK376" s="16"/>
      <c r="CL376" s="16"/>
      <c r="CM376" s="16"/>
      <c r="CN376" s="16"/>
      <c r="CO376" s="16"/>
      <c r="CP376" s="16"/>
      <c r="CQ376" s="16"/>
      <c r="CR376" s="16"/>
      <c r="CS376" s="16"/>
      <c r="CT376" s="16"/>
      <c r="CU376" s="16"/>
      <c r="CV376" s="16"/>
      <c r="CW376" s="16"/>
      <c r="CX376" s="16"/>
      <c r="CY376" s="16"/>
      <c r="CZ376" s="16"/>
      <c r="DA376" s="16"/>
    </row>
    <row r="377" spans="4:105"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6"/>
      <c r="CF377" s="16"/>
      <c r="CG377" s="16"/>
      <c r="CH377" s="16"/>
      <c r="CI377" s="16"/>
      <c r="CJ377" s="16"/>
      <c r="CK377" s="16"/>
      <c r="CL377" s="16"/>
      <c r="CM377" s="16"/>
      <c r="CN377" s="16"/>
      <c r="CO377" s="16"/>
      <c r="CP377" s="16"/>
      <c r="CQ377" s="16"/>
      <c r="CR377" s="16"/>
      <c r="CS377" s="16"/>
      <c r="CT377" s="16"/>
      <c r="CU377" s="16"/>
      <c r="CV377" s="16"/>
      <c r="CW377" s="16"/>
      <c r="CX377" s="16"/>
      <c r="CY377" s="16"/>
      <c r="CZ377" s="16"/>
      <c r="DA377" s="16"/>
    </row>
    <row r="378" spans="4:105"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row>
    <row r="379" spans="4:105"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row>
    <row r="380" spans="4:105"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row>
    <row r="381" spans="4:105"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row>
    <row r="382" spans="4:105"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row>
    <row r="383" spans="4:105"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row>
    <row r="384" spans="4:105"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row>
    <row r="385" spans="4:105"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row>
    <row r="386" spans="4:105"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row>
    <row r="387" spans="4:105"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row>
    <row r="388" spans="4:105"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6"/>
      <c r="CF388" s="16"/>
      <c r="CG388" s="16"/>
      <c r="CH388" s="16"/>
      <c r="CI388" s="16"/>
      <c r="CJ388" s="16"/>
      <c r="CK388" s="16"/>
      <c r="CL388" s="16"/>
      <c r="CM388" s="16"/>
      <c r="CN388" s="16"/>
      <c r="CO388" s="16"/>
      <c r="CP388" s="16"/>
      <c r="CQ388" s="16"/>
      <c r="CR388" s="16"/>
      <c r="CS388" s="16"/>
      <c r="CT388" s="16"/>
      <c r="CU388" s="16"/>
      <c r="CV388" s="16"/>
      <c r="CW388" s="16"/>
      <c r="CX388" s="16"/>
      <c r="CY388" s="16"/>
      <c r="CZ388" s="16"/>
      <c r="DA388" s="16"/>
    </row>
    <row r="389" spans="4:105"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6"/>
      <c r="CF389" s="16"/>
      <c r="CG389" s="16"/>
      <c r="CH389" s="16"/>
      <c r="CI389" s="16"/>
      <c r="CJ389" s="16"/>
      <c r="CK389" s="16"/>
      <c r="CL389" s="16"/>
      <c r="CM389" s="16"/>
      <c r="CN389" s="16"/>
      <c r="CO389" s="16"/>
      <c r="CP389" s="16"/>
      <c r="CQ389" s="16"/>
      <c r="CR389" s="16"/>
      <c r="CS389" s="16"/>
      <c r="CT389" s="16"/>
      <c r="CU389" s="16"/>
      <c r="CV389" s="16"/>
      <c r="CW389" s="16"/>
      <c r="CX389" s="16"/>
      <c r="CY389" s="16"/>
      <c r="CZ389" s="16"/>
      <c r="DA389" s="16"/>
    </row>
    <row r="390" spans="4:105"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row>
    <row r="391" spans="4:105"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row>
    <row r="392" spans="4:105"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row>
    <row r="393" spans="4:105"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row>
    <row r="394" spans="4:105"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row>
    <row r="395" spans="4:105"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row>
    <row r="396" spans="4:105"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row>
    <row r="397" spans="4:105"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row>
    <row r="398" spans="4:105"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row>
    <row r="399" spans="4:105"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row>
    <row r="400" spans="4:105"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6"/>
      <c r="CF400" s="16"/>
      <c r="CG400" s="16"/>
      <c r="CH400" s="16"/>
      <c r="CI400" s="16"/>
      <c r="CJ400" s="16"/>
      <c r="CK400" s="16"/>
      <c r="CL400" s="16"/>
      <c r="CM400" s="16"/>
      <c r="CN400" s="16"/>
      <c r="CO400" s="16"/>
      <c r="CP400" s="16"/>
      <c r="CQ400" s="16"/>
      <c r="CR400" s="16"/>
      <c r="CS400" s="16"/>
      <c r="CT400" s="16"/>
      <c r="CU400" s="16"/>
      <c r="CV400" s="16"/>
      <c r="CW400" s="16"/>
      <c r="CX400" s="16"/>
      <c r="CY400" s="16"/>
      <c r="CZ400" s="16"/>
      <c r="DA400" s="16"/>
    </row>
    <row r="401" spans="4:105"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row>
    <row r="402" spans="4:105"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row>
    <row r="403" spans="4:105"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row>
    <row r="404" spans="4:105"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row>
    <row r="405" spans="4:105"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row>
    <row r="406" spans="4:105"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row>
    <row r="407" spans="4:105"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row>
    <row r="408" spans="4:105"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row>
    <row r="409" spans="4:105"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row>
    <row r="410" spans="4:105"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6"/>
      <c r="CF410" s="16"/>
      <c r="CG410" s="16"/>
      <c r="CH410" s="16"/>
      <c r="CI410" s="16"/>
      <c r="CJ410" s="16"/>
      <c r="CK410" s="16"/>
      <c r="CL410" s="16"/>
      <c r="CM410" s="16"/>
      <c r="CN410" s="16"/>
      <c r="CO410" s="16"/>
      <c r="CP410" s="16"/>
      <c r="CQ410" s="16"/>
      <c r="CR410" s="16"/>
      <c r="CS410" s="16"/>
      <c r="CT410" s="16"/>
      <c r="CU410" s="16"/>
      <c r="CV410" s="16"/>
      <c r="CW410" s="16"/>
      <c r="CX410" s="16"/>
      <c r="CY410" s="16"/>
      <c r="CZ410" s="16"/>
      <c r="DA410" s="16"/>
    </row>
    <row r="411" spans="4:105"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row>
    <row r="412" spans="4:105"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row>
    <row r="413" spans="4:105"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row>
    <row r="414" spans="4:105"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row>
    <row r="415" spans="4:105"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row>
    <row r="416" spans="4:105"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row>
    <row r="417" spans="4:105"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row>
    <row r="418" spans="4:105"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row>
    <row r="419" spans="4:105"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row>
    <row r="420" spans="4:105"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row>
    <row r="421" spans="4:105"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6"/>
      <c r="CF421" s="16"/>
      <c r="CG421" s="16"/>
      <c r="CH421" s="16"/>
      <c r="CI421" s="16"/>
      <c r="CJ421" s="16"/>
      <c r="CK421" s="16"/>
      <c r="CL421" s="16"/>
      <c r="CM421" s="16"/>
      <c r="CN421" s="16"/>
      <c r="CO421" s="16"/>
      <c r="CP421" s="16"/>
      <c r="CQ421" s="16"/>
      <c r="CR421" s="16"/>
      <c r="CS421" s="16"/>
      <c r="CT421" s="16"/>
      <c r="CU421" s="16"/>
      <c r="CV421" s="16"/>
      <c r="CW421" s="16"/>
      <c r="CX421" s="16"/>
      <c r="CY421" s="16"/>
      <c r="CZ421" s="16"/>
      <c r="DA421" s="16"/>
    </row>
    <row r="422" spans="4:105"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c r="CE422" s="16"/>
      <c r="CF422" s="16"/>
      <c r="CG422" s="16"/>
      <c r="CH422" s="16"/>
      <c r="CI422" s="16"/>
      <c r="CJ422" s="16"/>
      <c r="CK422" s="16"/>
      <c r="CL422" s="16"/>
      <c r="CM422" s="16"/>
      <c r="CN422" s="16"/>
      <c r="CO422" s="16"/>
      <c r="CP422" s="16"/>
      <c r="CQ422" s="16"/>
      <c r="CR422" s="16"/>
      <c r="CS422" s="16"/>
      <c r="CT422" s="16"/>
      <c r="CU422" s="16"/>
      <c r="CV422" s="16"/>
      <c r="CW422" s="16"/>
      <c r="CX422" s="16"/>
      <c r="CY422" s="16"/>
      <c r="CZ422" s="16"/>
      <c r="DA422" s="16"/>
    </row>
    <row r="423" spans="4:105"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row>
    <row r="424" spans="4:105"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row>
    <row r="425" spans="4:105"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row>
    <row r="426" spans="4:105"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row>
    <row r="427" spans="4:105"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row>
    <row r="428" spans="4:105"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row>
    <row r="429" spans="4:105"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row>
    <row r="430" spans="4:105"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row>
    <row r="431" spans="4:105"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row>
    <row r="432" spans="4:105"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row>
    <row r="433" spans="4:105"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row>
    <row r="434" spans="4:105"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6"/>
      <c r="CF434" s="16"/>
      <c r="CG434" s="16"/>
      <c r="CH434" s="16"/>
      <c r="CI434" s="16"/>
      <c r="CJ434" s="16"/>
      <c r="CK434" s="16"/>
      <c r="CL434" s="16"/>
      <c r="CM434" s="16"/>
      <c r="CN434" s="16"/>
      <c r="CO434" s="16"/>
      <c r="CP434" s="16"/>
      <c r="CQ434" s="16"/>
      <c r="CR434" s="16"/>
      <c r="CS434" s="16"/>
      <c r="CT434" s="16"/>
      <c r="CU434" s="16"/>
      <c r="CV434" s="16"/>
      <c r="CW434" s="16"/>
      <c r="CX434" s="16"/>
      <c r="CY434" s="16"/>
      <c r="CZ434" s="16"/>
      <c r="DA434" s="16"/>
    </row>
    <row r="435" spans="4:105"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row>
    <row r="436" spans="4:105"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row>
    <row r="437" spans="4:105"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row>
    <row r="438" spans="4:105"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row>
    <row r="439" spans="4:105"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6"/>
      <c r="CF439" s="16"/>
      <c r="CG439" s="16"/>
      <c r="CH439" s="16"/>
      <c r="CI439" s="16"/>
      <c r="CJ439" s="16"/>
      <c r="CK439" s="16"/>
      <c r="CL439" s="16"/>
      <c r="CM439" s="16"/>
      <c r="CN439" s="16"/>
      <c r="CO439" s="16"/>
      <c r="CP439" s="16"/>
      <c r="CQ439" s="16"/>
      <c r="CR439" s="16"/>
      <c r="CS439" s="16"/>
      <c r="CT439" s="16"/>
      <c r="CU439" s="16"/>
      <c r="CV439" s="16"/>
      <c r="CW439" s="16"/>
      <c r="CX439" s="16"/>
      <c r="CY439" s="16"/>
      <c r="CZ439" s="16"/>
      <c r="DA439" s="16"/>
    </row>
    <row r="440" spans="4:105"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c r="CD440" s="16"/>
      <c r="CE440" s="16"/>
      <c r="CF440" s="16"/>
      <c r="CG440" s="16"/>
      <c r="CH440" s="16"/>
      <c r="CI440" s="16"/>
      <c r="CJ440" s="16"/>
      <c r="CK440" s="16"/>
      <c r="CL440" s="16"/>
      <c r="CM440" s="16"/>
      <c r="CN440" s="16"/>
      <c r="CO440" s="16"/>
      <c r="CP440" s="16"/>
      <c r="CQ440" s="16"/>
      <c r="CR440" s="16"/>
      <c r="CS440" s="16"/>
      <c r="CT440" s="16"/>
      <c r="CU440" s="16"/>
      <c r="CV440" s="16"/>
      <c r="CW440" s="16"/>
      <c r="CX440" s="16"/>
      <c r="CY440" s="16"/>
      <c r="CZ440" s="16"/>
      <c r="DA440" s="16"/>
    </row>
    <row r="441" spans="4:105"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row>
    <row r="442" spans="4:105"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c r="CE442" s="16"/>
      <c r="CF442" s="16"/>
      <c r="CG442" s="16"/>
      <c r="CH442" s="16"/>
      <c r="CI442" s="16"/>
      <c r="CJ442" s="16"/>
      <c r="CK442" s="16"/>
      <c r="CL442" s="16"/>
      <c r="CM442" s="16"/>
      <c r="CN442" s="16"/>
      <c r="CO442" s="16"/>
      <c r="CP442" s="16"/>
      <c r="CQ442" s="16"/>
      <c r="CR442" s="16"/>
      <c r="CS442" s="16"/>
      <c r="CT442" s="16"/>
      <c r="CU442" s="16"/>
      <c r="CV442" s="16"/>
      <c r="CW442" s="16"/>
      <c r="CX442" s="16"/>
      <c r="CY442" s="16"/>
      <c r="CZ442" s="16"/>
      <c r="DA442" s="16"/>
    </row>
    <row r="443" spans="4:105"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6"/>
      <c r="CF443" s="16"/>
      <c r="CG443" s="16"/>
      <c r="CH443" s="16"/>
      <c r="CI443" s="16"/>
      <c r="CJ443" s="16"/>
      <c r="CK443" s="16"/>
      <c r="CL443" s="16"/>
      <c r="CM443" s="16"/>
      <c r="CN443" s="16"/>
      <c r="CO443" s="16"/>
      <c r="CP443" s="16"/>
      <c r="CQ443" s="16"/>
      <c r="CR443" s="16"/>
      <c r="CS443" s="16"/>
      <c r="CT443" s="16"/>
      <c r="CU443" s="16"/>
      <c r="CV443" s="16"/>
      <c r="CW443" s="16"/>
      <c r="CX443" s="16"/>
      <c r="CY443" s="16"/>
      <c r="CZ443" s="16"/>
      <c r="DA443" s="16"/>
    </row>
    <row r="444" spans="4:105"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row>
    <row r="445" spans="4:105"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c r="CE445" s="16"/>
      <c r="CF445" s="16"/>
      <c r="CG445" s="16"/>
      <c r="CH445" s="16"/>
      <c r="CI445" s="16"/>
      <c r="CJ445" s="16"/>
      <c r="CK445" s="16"/>
      <c r="CL445" s="16"/>
      <c r="CM445" s="16"/>
      <c r="CN445" s="16"/>
      <c r="CO445" s="16"/>
      <c r="CP445" s="16"/>
      <c r="CQ445" s="16"/>
      <c r="CR445" s="16"/>
      <c r="CS445" s="16"/>
      <c r="CT445" s="16"/>
      <c r="CU445" s="16"/>
      <c r="CV445" s="16"/>
      <c r="CW445" s="16"/>
      <c r="CX445" s="16"/>
      <c r="CY445" s="16"/>
      <c r="CZ445" s="16"/>
      <c r="DA445" s="16"/>
    </row>
    <row r="446" spans="4:105"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6"/>
      <c r="CF446" s="16"/>
      <c r="CG446" s="16"/>
      <c r="CH446" s="16"/>
      <c r="CI446" s="16"/>
      <c r="CJ446" s="16"/>
      <c r="CK446" s="16"/>
      <c r="CL446" s="16"/>
      <c r="CM446" s="16"/>
      <c r="CN446" s="16"/>
      <c r="CO446" s="16"/>
      <c r="CP446" s="16"/>
      <c r="CQ446" s="16"/>
      <c r="CR446" s="16"/>
      <c r="CS446" s="16"/>
      <c r="CT446" s="16"/>
      <c r="CU446" s="16"/>
      <c r="CV446" s="16"/>
      <c r="CW446" s="16"/>
      <c r="CX446" s="16"/>
      <c r="CY446" s="16"/>
      <c r="CZ446" s="16"/>
      <c r="DA446" s="16"/>
    </row>
    <row r="447" spans="4:105"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row>
    <row r="448" spans="4:105"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row>
    <row r="449" spans="4:105"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row>
    <row r="450" spans="4:105"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c r="BV450" s="16"/>
      <c r="BW450" s="16"/>
      <c r="BX450" s="16"/>
      <c r="BY450" s="16"/>
      <c r="BZ450" s="16"/>
      <c r="CA450" s="16"/>
      <c r="CB450" s="16"/>
      <c r="CC450" s="16"/>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row>
    <row r="451" spans="4:105"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6"/>
      <c r="CF451" s="16"/>
      <c r="CG451" s="16"/>
      <c r="CH451" s="16"/>
      <c r="CI451" s="16"/>
      <c r="CJ451" s="16"/>
      <c r="CK451" s="16"/>
      <c r="CL451" s="16"/>
      <c r="CM451" s="16"/>
      <c r="CN451" s="16"/>
      <c r="CO451" s="16"/>
      <c r="CP451" s="16"/>
      <c r="CQ451" s="16"/>
      <c r="CR451" s="16"/>
      <c r="CS451" s="16"/>
      <c r="CT451" s="16"/>
      <c r="CU451" s="16"/>
      <c r="CV451" s="16"/>
      <c r="CW451" s="16"/>
      <c r="CX451" s="16"/>
      <c r="CY451" s="16"/>
      <c r="CZ451" s="16"/>
      <c r="DA451" s="16"/>
    </row>
    <row r="452" spans="4:105"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row>
    <row r="453" spans="4:105"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row>
    <row r="454" spans="4:105"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row>
    <row r="455" spans="4:105"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row>
    <row r="456" spans="4:105"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row>
    <row r="457" spans="4:105"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row>
    <row r="458" spans="4:105"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row>
    <row r="459" spans="4:105"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row>
    <row r="460" spans="4:105"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row>
    <row r="461" spans="4:105"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row>
    <row r="462" spans="4:105"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row>
    <row r="463" spans="4:105"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row>
    <row r="464" spans="4:105"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row>
    <row r="465" spans="4:105"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row>
    <row r="466" spans="4:105"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row>
    <row r="467" spans="4:105"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row>
    <row r="468" spans="4:105"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row>
    <row r="469" spans="4:105"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row>
    <row r="470" spans="4:105"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row>
    <row r="471" spans="4:105"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row>
    <row r="472" spans="4:105"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6"/>
      <c r="CF472" s="16"/>
      <c r="CG472" s="16"/>
      <c r="CH472" s="16"/>
      <c r="CI472" s="16"/>
      <c r="CJ472" s="16"/>
      <c r="CK472" s="16"/>
      <c r="CL472" s="16"/>
      <c r="CM472" s="16"/>
      <c r="CN472" s="16"/>
      <c r="CO472" s="16"/>
      <c r="CP472" s="16"/>
      <c r="CQ472" s="16"/>
      <c r="CR472" s="16"/>
      <c r="CS472" s="16"/>
      <c r="CT472" s="16"/>
      <c r="CU472" s="16"/>
      <c r="CV472" s="16"/>
      <c r="CW472" s="16"/>
      <c r="CX472" s="16"/>
      <c r="CY472" s="16"/>
      <c r="CZ472" s="16"/>
      <c r="DA472" s="16"/>
    </row>
    <row r="473" spans="4:105"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row>
    <row r="474" spans="4:105"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6"/>
      <c r="CF474" s="16"/>
      <c r="CG474" s="16"/>
      <c r="CH474" s="16"/>
      <c r="CI474" s="16"/>
      <c r="CJ474" s="16"/>
      <c r="CK474" s="16"/>
      <c r="CL474" s="16"/>
      <c r="CM474" s="16"/>
      <c r="CN474" s="16"/>
      <c r="CO474" s="16"/>
      <c r="CP474" s="16"/>
      <c r="CQ474" s="16"/>
      <c r="CR474" s="16"/>
      <c r="CS474" s="16"/>
      <c r="CT474" s="16"/>
      <c r="CU474" s="16"/>
      <c r="CV474" s="16"/>
      <c r="CW474" s="16"/>
      <c r="CX474" s="16"/>
      <c r="CY474" s="16"/>
      <c r="CZ474" s="16"/>
      <c r="DA474" s="16"/>
    </row>
    <row r="475" spans="4:105"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row>
    <row r="476" spans="4:105"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6"/>
      <c r="CF476" s="16"/>
      <c r="CG476" s="16"/>
      <c r="CH476" s="16"/>
      <c r="CI476" s="16"/>
      <c r="CJ476" s="16"/>
      <c r="CK476" s="16"/>
      <c r="CL476" s="16"/>
      <c r="CM476" s="16"/>
      <c r="CN476" s="16"/>
      <c r="CO476" s="16"/>
      <c r="CP476" s="16"/>
      <c r="CQ476" s="16"/>
      <c r="CR476" s="16"/>
      <c r="CS476" s="16"/>
      <c r="CT476" s="16"/>
      <c r="CU476" s="16"/>
      <c r="CV476" s="16"/>
      <c r="CW476" s="16"/>
      <c r="CX476" s="16"/>
      <c r="CY476" s="16"/>
      <c r="CZ476" s="16"/>
      <c r="DA476" s="16"/>
    </row>
    <row r="477" spans="4:105"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6"/>
      <c r="CF477" s="16"/>
      <c r="CG477" s="16"/>
      <c r="CH477" s="16"/>
      <c r="CI477" s="16"/>
      <c r="CJ477" s="16"/>
      <c r="CK477" s="16"/>
      <c r="CL477" s="16"/>
      <c r="CM477" s="16"/>
      <c r="CN477" s="16"/>
      <c r="CO477" s="16"/>
      <c r="CP477" s="16"/>
      <c r="CQ477" s="16"/>
      <c r="CR477" s="16"/>
      <c r="CS477" s="16"/>
      <c r="CT477" s="16"/>
      <c r="CU477" s="16"/>
      <c r="CV477" s="16"/>
      <c r="CW477" s="16"/>
      <c r="CX477" s="16"/>
      <c r="CY477" s="16"/>
      <c r="CZ477" s="16"/>
      <c r="DA477" s="16"/>
    </row>
    <row r="478" spans="4:105"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6"/>
      <c r="CF478" s="16"/>
      <c r="CG478" s="16"/>
      <c r="CH478" s="16"/>
      <c r="CI478" s="16"/>
      <c r="CJ478" s="16"/>
      <c r="CK478" s="16"/>
      <c r="CL478" s="16"/>
      <c r="CM478" s="16"/>
      <c r="CN478" s="16"/>
      <c r="CO478" s="16"/>
      <c r="CP478" s="16"/>
      <c r="CQ478" s="16"/>
      <c r="CR478" s="16"/>
      <c r="CS478" s="16"/>
      <c r="CT478" s="16"/>
      <c r="CU478" s="16"/>
      <c r="CV478" s="16"/>
      <c r="CW478" s="16"/>
      <c r="CX478" s="16"/>
      <c r="CY478" s="16"/>
      <c r="CZ478" s="16"/>
      <c r="DA478" s="16"/>
    </row>
    <row r="479" spans="4:105"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6"/>
      <c r="CF479" s="16"/>
      <c r="CG479" s="16"/>
      <c r="CH479" s="16"/>
      <c r="CI479" s="16"/>
      <c r="CJ479" s="16"/>
      <c r="CK479" s="16"/>
      <c r="CL479" s="16"/>
      <c r="CM479" s="16"/>
      <c r="CN479" s="16"/>
      <c r="CO479" s="16"/>
      <c r="CP479" s="16"/>
      <c r="CQ479" s="16"/>
      <c r="CR479" s="16"/>
      <c r="CS479" s="16"/>
      <c r="CT479" s="16"/>
      <c r="CU479" s="16"/>
      <c r="CV479" s="16"/>
      <c r="CW479" s="16"/>
      <c r="CX479" s="16"/>
      <c r="CY479" s="16"/>
      <c r="CZ479" s="16"/>
      <c r="DA479" s="16"/>
    </row>
    <row r="480" spans="4:105"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6"/>
      <c r="CF480" s="16"/>
      <c r="CG480" s="16"/>
      <c r="CH480" s="16"/>
      <c r="CI480" s="16"/>
      <c r="CJ480" s="16"/>
      <c r="CK480" s="16"/>
      <c r="CL480" s="16"/>
      <c r="CM480" s="16"/>
      <c r="CN480" s="16"/>
      <c r="CO480" s="16"/>
      <c r="CP480" s="16"/>
      <c r="CQ480" s="16"/>
      <c r="CR480" s="16"/>
      <c r="CS480" s="16"/>
      <c r="CT480" s="16"/>
      <c r="CU480" s="16"/>
      <c r="CV480" s="16"/>
      <c r="CW480" s="16"/>
      <c r="CX480" s="16"/>
      <c r="CY480" s="16"/>
      <c r="CZ480" s="16"/>
      <c r="DA480" s="16"/>
    </row>
    <row r="481" spans="4:105"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6"/>
      <c r="CF481" s="16"/>
      <c r="CG481" s="16"/>
      <c r="CH481" s="16"/>
      <c r="CI481" s="16"/>
      <c r="CJ481" s="16"/>
      <c r="CK481" s="16"/>
      <c r="CL481" s="16"/>
      <c r="CM481" s="16"/>
      <c r="CN481" s="16"/>
      <c r="CO481" s="16"/>
      <c r="CP481" s="16"/>
      <c r="CQ481" s="16"/>
      <c r="CR481" s="16"/>
      <c r="CS481" s="16"/>
      <c r="CT481" s="16"/>
      <c r="CU481" s="16"/>
      <c r="CV481" s="16"/>
      <c r="CW481" s="16"/>
      <c r="CX481" s="16"/>
      <c r="CY481" s="16"/>
      <c r="CZ481" s="16"/>
      <c r="DA481" s="16"/>
    </row>
    <row r="482" spans="4:105"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row>
    <row r="483" spans="4:105"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6"/>
      <c r="CF483" s="16"/>
      <c r="CG483" s="16"/>
      <c r="CH483" s="16"/>
      <c r="CI483" s="16"/>
      <c r="CJ483" s="16"/>
      <c r="CK483" s="16"/>
      <c r="CL483" s="16"/>
      <c r="CM483" s="16"/>
      <c r="CN483" s="16"/>
      <c r="CO483" s="16"/>
      <c r="CP483" s="16"/>
      <c r="CQ483" s="16"/>
      <c r="CR483" s="16"/>
      <c r="CS483" s="16"/>
      <c r="CT483" s="16"/>
      <c r="CU483" s="16"/>
      <c r="CV483" s="16"/>
      <c r="CW483" s="16"/>
      <c r="CX483" s="16"/>
      <c r="CY483" s="16"/>
      <c r="CZ483" s="16"/>
      <c r="DA483" s="16"/>
    </row>
    <row r="484" spans="4:105"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6"/>
      <c r="CF484" s="16"/>
      <c r="CG484" s="16"/>
      <c r="CH484" s="16"/>
      <c r="CI484" s="16"/>
      <c r="CJ484" s="16"/>
      <c r="CK484" s="16"/>
      <c r="CL484" s="16"/>
      <c r="CM484" s="16"/>
      <c r="CN484" s="16"/>
      <c r="CO484" s="16"/>
      <c r="CP484" s="16"/>
      <c r="CQ484" s="16"/>
      <c r="CR484" s="16"/>
      <c r="CS484" s="16"/>
      <c r="CT484" s="16"/>
      <c r="CU484" s="16"/>
      <c r="CV484" s="16"/>
      <c r="CW484" s="16"/>
      <c r="CX484" s="16"/>
      <c r="CY484" s="16"/>
      <c r="CZ484" s="16"/>
      <c r="DA484" s="16"/>
    </row>
    <row r="485" spans="4:105"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row>
    <row r="486" spans="4:105"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row>
    <row r="487" spans="4:105"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6"/>
      <c r="CF487" s="16"/>
      <c r="CG487" s="16"/>
      <c r="CH487" s="16"/>
      <c r="CI487" s="16"/>
      <c r="CJ487" s="16"/>
      <c r="CK487" s="16"/>
      <c r="CL487" s="16"/>
      <c r="CM487" s="16"/>
      <c r="CN487" s="16"/>
      <c r="CO487" s="16"/>
      <c r="CP487" s="16"/>
      <c r="CQ487" s="16"/>
      <c r="CR487" s="16"/>
      <c r="CS487" s="16"/>
      <c r="CT487" s="16"/>
      <c r="CU487" s="16"/>
      <c r="CV487" s="16"/>
      <c r="CW487" s="16"/>
      <c r="CX487" s="16"/>
      <c r="CY487" s="16"/>
      <c r="CZ487" s="16"/>
      <c r="DA487" s="16"/>
    </row>
    <row r="488" spans="4:105"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row>
    <row r="489" spans="4:105"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row>
    <row r="490" spans="4:105"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6"/>
      <c r="CF490" s="16"/>
      <c r="CG490" s="16"/>
      <c r="CH490" s="16"/>
      <c r="CI490" s="16"/>
      <c r="CJ490" s="16"/>
      <c r="CK490" s="16"/>
      <c r="CL490" s="16"/>
      <c r="CM490" s="16"/>
      <c r="CN490" s="16"/>
      <c r="CO490" s="16"/>
      <c r="CP490" s="16"/>
      <c r="CQ490" s="16"/>
      <c r="CR490" s="16"/>
      <c r="CS490" s="16"/>
      <c r="CT490" s="16"/>
      <c r="CU490" s="16"/>
      <c r="CV490" s="16"/>
      <c r="CW490" s="16"/>
      <c r="CX490" s="16"/>
      <c r="CY490" s="16"/>
      <c r="CZ490" s="16"/>
      <c r="DA490" s="16"/>
    </row>
    <row r="491" spans="4:105"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row>
    <row r="492" spans="4:105"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row>
    <row r="493" spans="4:105"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c r="CL493" s="16"/>
      <c r="CM493" s="16"/>
      <c r="CN493" s="16"/>
      <c r="CO493" s="16"/>
      <c r="CP493" s="16"/>
      <c r="CQ493" s="16"/>
      <c r="CR493" s="16"/>
      <c r="CS493" s="16"/>
      <c r="CT493" s="16"/>
      <c r="CU493" s="16"/>
      <c r="CV493" s="16"/>
      <c r="CW493" s="16"/>
      <c r="CX493" s="16"/>
      <c r="CY493" s="16"/>
      <c r="CZ493" s="16"/>
      <c r="DA493" s="16"/>
    </row>
    <row r="494" spans="4:105"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row>
    <row r="495" spans="4:105"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row>
    <row r="496" spans="4:105"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row>
    <row r="497" spans="4:105"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row>
    <row r="498" spans="4:105"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6"/>
      <c r="CF498" s="16"/>
      <c r="CG498" s="16"/>
      <c r="CH498" s="16"/>
      <c r="CI498" s="16"/>
      <c r="CJ498" s="16"/>
      <c r="CK498" s="16"/>
      <c r="CL498" s="16"/>
      <c r="CM498" s="16"/>
      <c r="CN498" s="16"/>
      <c r="CO498" s="16"/>
      <c r="CP498" s="16"/>
      <c r="CQ498" s="16"/>
      <c r="CR498" s="16"/>
      <c r="CS498" s="16"/>
      <c r="CT498" s="16"/>
      <c r="CU498" s="16"/>
      <c r="CV498" s="16"/>
      <c r="CW498" s="16"/>
      <c r="CX498" s="16"/>
      <c r="CY498" s="16"/>
      <c r="CZ498" s="16"/>
      <c r="DA498" s="16"/>
    </row>
    <row r="499" spans="4:105"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row>
    <row r="500" spans="4:105"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row>
    <row r="501" spans="4:105"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c r="CL501" s="16"/>
      <c r="CM501" s="16"/>
      <c r="CN501" s="16"/>
      <c r="CO501" s="16"/>
      <c r="CP501" s="16"/>
      <c r="CQ501" s="16"/>
      <c r="CR501" s="16"/>
      <c r="CS501" s="16"/>
      <c r="CT501" s="16"/>
      <c r="CU501" s="16"/>
      <c r="CV501" s="16"/>
      <c r="CW501" s="16"/>
      <c r="CX501" s="16"/>
      <c r="CY501" s="16"/>
      <c r="CZ501" s="16"/>
      <c r="DA501" s="16"/>
    </row>
    <row r="502" spans="4:105"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row>
    <row r="503" spans="4:105"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row>
    <row r="504" spans="4:105"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6"/>
      <c r="CF504" s="16"/>
      <c r="CG504" s="16"/>
      <c r="CH504" s="16"/>
      <c r="CI504" s="16"/>
      <c r="CJ504" s="16"/>
      <c r="CK504" s="16"/>
      <c r="CL504" s="16"/>
      <c r="CM504" s="16"/>
      <c r="CN504" s="16"/>
      <c r="CO504" s="16"/>
      <c r="CP504" s="16"/>
      <c r="CQ504" s="16"/>
      <c r="CR504" s="16"/>
      <c r="CS504" s="16"/>
      <c r="CT504" s="16"/>
      <c r="CU504" s="16"/>
      <c r="CV504" s="16"/>
      <c r="CW504" s="16"/>
      <c r="CX504" s="16"/>
      <c r="CY504" s="16"/>
      <c r="CZ504" s="16"/>
      <c r="DA504" s="16"/>
    </row>
    <row r="505" spans="4:105"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6"/>
      <c r="CF505" s="16"/>
      <c r="CG505" s="16"/>
      <c r="CH505" s="16"/>
      <c r="CI505" s="16"/>
      <c r="CJ505" s="16"/>
      <c r="CK505" s="16"/>
      <c r="CL505" s="16"/>
      <c r="CM505" s="16"/>
      <c r="CN505" s="16"/>
      <c r="CO505" s="16"/>
      <c r="CP505" s="16"/>
      <c r="CQ505" s="16"/>
      <c r="CR505" s="16"/>
      <c r="CS505" s="16"/>
      <c r="CT505" s="16"/>
      <c r="CU505" s="16"/>
      <c r="CV505" s="16"/>
      <c r="CW505" s="16"/>
      <c r="CX505" s="16"/>
      <c r="CY505" s="16"/>
      <c r="CZ505" s="16"/>
      <c r="DA505" s="16"/>
    </row>
    <row r="506" spans="4:105"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row>
    <row r="507" spans="4:105"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row>
    <row r="508" spans="4:105"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row>
    <row r="509" spans="4:105"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row>
    <row r="510" spans="4:105"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row>
    <row r="511" spans="4:105"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row>
    <row r="512" spans="4:105"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row>
    <row r="513" spans="4:105"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row>
    <row r="514" spans="4:105"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row>
    <row r="515" spans="4:105"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row>
    <row r="516" spans="4:105"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row>
    <row r="517" spans="4:105"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row>
    <row r="518" spans="4:105"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row>
    <row r="519" spans="4:105"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row>
    <row r="520" spans="4:105"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row>
    <row r="521" spans="4:105"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row>
    <row r="522" spans="4:105"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row>
    <row r="523" spans="4:105"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row>
    <row r="524" spans="4:105"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row>
    <row r="525" spans="4:105"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row>
    <row r="526" spans="4:105"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row>
    <row r="527" spans="4:105"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row>
    <row r="528" spans="4:105"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row>
    <row r="529" spans="4:105"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6"/>
      <c r="CF529" s="16"/>
      <c r="CG529" s="16"/>
      <c r="CH529" s="16"/>
      <c r="CI529" s="16"/>
      <c r="CJ529" s="16"/>
      <c r="CK529" s="16"/>
      <c r="CL529" s="16"/>
      <c r="CM529" s="16"/>
      <c r="CN529" s="16"/>
      <c r="CO529" s="16"/>
      <c r="CP529" s="16"/>
      <c r="CQ529" s="16"/>
      <c r="CR529" s="16"/>
      <c r="CS529" s="16"/>
      <c r="CT529" s="16"/>
      <c r="CU529" s="16"/>
      <c r="CV529" s="16"/>
      <c r="CW529" s="16"/>
      <c r="CX529" s="16"/>
      <c r="CY529" s="16"/>
      <c r="CZ529" s="16"/>
      <c r="DA529" s="16"/>
    </row>
    <row r="530" spans="4:105"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row>
    <row r="531" spans="4:105"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row>
    <row r="532" spans="4:105"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row>
    <row r="533" spans="4:105"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row>
    <row r="534" spans="4:105"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row>
    <row r="535" spans="4:105"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c r="CE535" s="16"/>
      <c r="CF535" s="16"/>
      <c r="CG535" s="16"/>
      <c r="CH535" s="16"/>
      <c r="CI535" s="16"/>
      <c r="CJ535" s="16"/>
      <c r="CK535" s="16"/>
      <c r="CL535" s="16"/>
      <c r="CM535" s="16"/>
      <c r="CN535" s="16"/>
      <c r="CO535" s="16"/>
      <c r="CP535" s="16"/>
      <c r="CQ535" s="16"/>
      <c r="CR535" s="16"/>
      <c r="CS535" s="16"/>
      <c r="CT535" s="16"/>
      <c r="CU535" s="16"/>
      <c r="CV535" s="16"/>
      <c r="CW535" s="16"/>
      <c r="CX535" s="16"/>
      <c r="CY535" s="16"/>
      <c r="CZ535" s="16"/>
      <c r="DA535" s="16"/>
    </row>
    <row r="536" spans="4:105"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c r="BV536" s="16"/>
      <c r="BW536" s="16"/>
      <c r="BX536" s="16"/>
      <c r="BY536" s="16"/>
      <c r="BZ536" s="16"/>
      <c r="CA536" s="16"/>
      <c r="CB536" s="16"/>
      <c r="CC536" s="16"/>
      <c r="CD536" s="16"/>
      <c r="CE536" s="16"/>
      <c r="CF536" s="16"/>
      <c r="CG536" s="16"/>
      <c r="CH536" s="16"/>
      <c r="CI536" s="16"/>
      <c r="CJ536" s="16"/>
      <c r="CK536" s="16"/>
      <c r="CL536" s="16"/>
      <c r="CM536" s="16"/>
      <c r="CN536" s="16"/>
      <c r="CO536" s="16"/>
      <c r="CP536" s="16"/>
      <c r="CQ536" s="16"/>
      <c r="CR536" s="16"/>
      <c r="CS536" s="16"/>
      <c r="CT536" s="16"/>
      <c r="CU536" s="16"/>
      <c r="CV536" s="16"/>
      <c r="CW536" s="16"/>
      <c r="CX536" s="16"/>
      <c r="CY536" s="16"/>
      <c r="CZ536" s="16"/>
      <c r="DA536" s="16"/>
    </row>
    <row r="537" spans="4:105"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c r="CE537" s="16"/>
      <c r="CF537" s="16"/>
      <c r="CG537" s="16"/>
      <c r="CH537" s="16"/>
      <c r="CI537" s="16"/>
      <c r="CJ537" s="16"/>
      <c r="CK537" s="16"/>
      <c r="CL537" s="16"/>
      <c r="CM537" s="16"/>
      <c r="CN537" s="16"/>
      <c r="CO537" s="16"/>
      <c r="CP537" s="16"/>
      <c r="CQ537" s="16"/>
      <c r="CR537" s="16"/>
      <c r="CS537" s="16"/>
      <c r="CT537" s="16"/>
      <c r="CU537" s="16"/>
      <c r="CV537" s="16"/>
      <c r="CW537" s="16"/>
      <c r="CX537" s="16"/>
      <c r="CY537" s="16"/>
      <c r="CZ537" s="16"/>
      <c r="DA537" s="16"/>
    </row>
    <row r="538" spans="4:105"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6"/>
      <c r="CF538" s="16"/>
      <c r="CG538" s="16"/>
      <c r="CH538" s="16"/>
      <c r="CI538" s="16"/>
      <c r="CJ538" s="16"/>
      <c r="CK538" s="16"/>
      <c r="CL538" s="16"/>
      <c r="CM538" s="16"/>
      <c r="CN538" s="16"/>
      <c r="CO538" s="16"/>
      <c r="CP538" s="16"/>
      <c r="CQ538" s="16"/>
      <c r="CR538" s="16"/>
      <c r="CS538" s="16"/>
      <c r="CT538" s="16"/>
      <c r="CU538" s="16"/>
      <c r="CV538" s="16"/>
      <c r="CW538" s="16"/>
      <c r="CX538" s="16"/>
      <c r="CY538" s="16"/>
      <c r="CZ538" s="16"/>
      <c r="DA538" s="16"/>
    </row>
    <row r="539" spans="4:105"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row>
    <row r="540" spans="4:105"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6"/>
      <c r="CF540" s="16"/>
      <c r="CG540" s="16"/>
      <c r="CH540" s="16"/>
      <c r="CI540" s="16"/>
      <c r="CJ540" s="16"/>
      <c r="CK540" s="16"/>
      <c r="CL540" s="16"/>
      <c r="CM540" s="16"/>
      <c r="CN540" s="16"/>
      <c r="CO540" s="16"/>
      <c r="CP540" s="16"/>
      <c r="CQ540" s="16"/>
      <c r="CR540" s="16"/>
      <c r="CS540" s="16"/>
      <c r="CT540" s="16"/>
      <c r="CU540" s="16"/>
      <c r="CV540" s="16"/>
      <c r="CW540" s="16"/>
      <c r="CX540" s="16"/>
      <c r="CY540" s="16"/>
      <c r="CZ540" s="16"/>
      <c r="DA540" s="16"/>
    </row>
    <row r="541" spans="4:105"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6"/>
      <c r="CF541" s="16"/>
      <c r="CG541" s="16"/>
      <c r="CH541" s="16"/>
      <c r="CI541" s="16"/>
      <c r="CJ541" s="16"/>
      <c r="CK541" s="16"/>
      <c r="CL541" s="16"/>
      <c r="CM541" s="16"/>
      <c r="CN541" s="16"/>
      <c r="CO541" s="16"/>
      <c r="CP541" s="16"/>
      <c r="CQ541" s="16"/>
      <c r="CR541" s="16"/>
      <c r="CS541" s="16"/>
      <c r="CT541" s="16"/>
      <c r="CU541" s="16"/>
      <c r="CV541" s="16"/>
      <c r="CW541" s="16"/>
      <c r="CX541" s="16"/>
      <c r="CY541" s="16"/>
      <c r="CZ541" s="16"/>
      <c r="DA541" s="16"/>
    </row>
    <row r="542" spans="4:105"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c r="CE542" s="16"/>
      <c r="CF542" s="16"/>
      <c r="CG542" s="16"/>
      <c r="CH542" s="16"/>
      <c r="CI542" s="16"/>
      <c r="CJ542" s="16"/>
      <c r="CK542" s="16"/>
      <c r="CL542" s="16"/>
      <c r="CM542" s="16"/>
      <c r="CN542" s="16"/>
      <c r="CO542" s="16"/>
      <c r="CP542" s="16"/>
      <c r="CQ542" s="16"/>
      <c r="CR542" s="16"/>
      <c r="CS542" s="16"/>
      <c r="CT542" s="16"/>
      <c r="CU542" s="16"/>
      <c r="CV542" s="16"/>
      <c r="CW542" s="16"/>
      <c r="CX542" s="16"/>
      <c r="CY542" s="16"/>
      <c r="CZ542" s="16"/>
      <c r="DA542" s="16"/>
    </row>
    <row r="543" spans="4:105"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row>
    <row r="544" spans="4:105"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row>
    <row r="545" spans="4:105"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row>
    <row r="546" spans="4:105"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row>
    <row r="547" spans="4:105"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row>
    <row r="548" spans="4:105"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row>
    <row r="549" spans="4:105"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row>
    <row r="550" spans="4:105"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row>
    <row r="551" spans="4:105"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c r="BV551" s="16"/>
      <c r="BW551" s="16"/>
      <c r="BX551" s="16"/>
      <c r="BY551" s="16"/>
      <c r="BZ551" s="16"/>
      <c r="CA551" s="16"/>
      <c r="CB551" s="16"/>
      <c r="CC551" s="16"/>
      <c r="CD551" s="16"/>
      <c r="CE551" s="16"/>
      <c r="CF551" s="16"/>
      <c r="CG551" s="16"/>
      <c r="CH551" s="16"/>
      <c r="CI551" s="16"/>
      <c r="CJ551" s="16"/>
      <c r="CK551" s="16"/>
      <c r="CL551" s="16"/>
      <c r="CM551" s="16"/>
      <c r="CN551" s="16"/>
      <c r="CO551" s="16"/>
      <c r="CP551" s="16"/>
      <c r="CQ551" s="16"/>
      <c r="CR551" s="16"/>
      <c r="CS551" s="16"/>
      <c r="CT551" s="16"/>
      <c r="CU551" s="16"/>
      <c r="CV551" s="16"/>
      <c r="CW551" s="16"/>
      <c r="CX551" s="16"/>
      <c r="CY551" s="16"/>
      <c r="CZ551" s="16"/>
      <c r="DA551" s="16"/>
    </row>
    <row r="552" spans="4:105"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c r="BV552" s="16"/>
      <c r="BW552" s="16"/>
      <c r="BX552" s="16"/>
      <c r="BY552" s="16"/>
      <c r="BZ552" s="16"/>
      <c r="CA552" s="16"/>
      <c r="CB552" s="16"/>
      <c r="CC552" s="16"/>
      <c r="CD552" s="16"/>
      <c r="CE552" s="16"/>
      <c r="CF552" s="16"/>
      <c r="CG552" s="16"/>
      <c r="CH552" s="16"/>
      <c r="CI552" s="16"/>
      <c r="CJ552" s="16"/>
      <c r="CK552" s="16"/>
      <c r="CL552" s="16"/>
      <c r="CM552" s="16"/>
      <c r="CN552" s="16"/>
      <c r="CO552" s="16"/>
      <c r="CP552" s="16"/>
      <c r="CQ552" s="16"/>
      <c r="CR552" s="16"/>
      <c r="CS552" s="16"/>
      <c r="CT552" s="16"/>
      <c r="CU552" s="16"/>
      <c r="CV552" s="16"/>
      <c r="CW552" s="16"/>
      <c r="CX552" s="16"/>
      <c r="CY552" s="16"/>
      <c r="CZ552" s="16"/>
      <c r="DA552" s="16"/>
    </row>
    <row r="553" spans="4:105"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c r="BV553" s="16"/>
      <c r="BW553" s="16"/>
      <c r="BX553" s="16"/>
      <c r="BY553" s="16"/>
      <c r="BZ553" s="16"/>
      <c r="CA553" s="16"/>
      <c r="CB553" s="16"/>
      <c r="CC553" s="16"/>
      <c r="CD553" s="16"/>
      <c r="CE553" s="16"/>
      <c r="CF553" s="16"/>
      <c r="CG553" s="16"/>
      <c r="CH553" s="16"/>
      <c r="CI553" s="16"/>
      <c r="CJ553" s="16"/>
      <c r="CK553" s="16"/>
      <c r="CL553" s="16"/>
      <c r="CM553" s="16"/>
      <c r="CN553" s="16"/>
      <c r="CO553" s="16"/>
      <c r="CP553" s="16"/>
      <c r="CQ553" s="16"/>
      <c r="CR553" s="16"/>
      <c r="CS553" s="16"/>
      <c r="CT553" s="16"/>
      <c r="CU553" s="16"/>
      <c r="CV553" s="16"/>
      <c r="CW553" s="16"/>
      <c r="CX553" s="16"/>
      <c r="CY553" s="16"/>
      <c r="CZ553" s="16"/>
      <c r="DA553" s="16"/>
    </row>
    <row r="554" spans="4:105"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c r="BS554" s="16"/>
      <c r="BT554" s="16"/>
      <c r="BU554" s="16"/>
      <c r="BV554" s="16"/>
      <c r="BW554" s="16"/>
      <c r="BX554" s="16"/>
      <c r="BY554" s="16"/>
      <c r="BZ554" s="16"/>
      <c r="CA554" s="16"/>
      <c r="CB554" s="16"/>
      <c r="CC554" s="16"/>
      <c r="CD554" s="16"/>
      <c r="CE554" s="16"/>
      <c r="CF554" s="16"/>
      <c r="CG554" s="16"/>
      <c r="CH554" s="16"/>
      <c r="CI554" s="16"/>
      <c r="CJ554" s="16"/>
      <c r="CK554" s="16"/>
      <c r="CL554" s="16"/>
      <c r="CM554" s="16"/>
      <c r="CN554" s="16"/>
      <c r="CO554" s="16"/>
      <c r="CP554" s="16"/>
      <c r="CQ554" s="16"/>
      <c r="CR554" s="16"/>
      <c r="CS554" s="16"/>
      <c r="CT554" s="16"/>
      <c r="CU554" s="16"/>
      <c r="CV554" s="16"/>
      <c r="CW554" s="16"/>
      <c r="CX554" s="16"/>
      <c r="CY554" s="16"/>
      <c r="CZ554" s="16"/>
      <c r="DA554" s="16"/>
    </row>
    <row r="555" spans="4:105"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c r="BV555" s="16"/>
      <c r="BW555" s="16"/>
      <c r="BX555" s="16"/>
      <c r="BY555" s="16"/>
      <c r="BZ555" s="16"/>
      <c r="CA555" s="16"/>
      <c r="CB555" s="16"/>
      <c r="CC555" s="16"/>
      <c r="CD555" s="16"/>
      <c r="CE555" s="16"/>
      <c r="CF555" s="16"/>
      <c r="CG555" s="16"/>
      <c r="CH555" s="16"/>
      <c r="CI555" s="16"/>
      <c r="CJ555" s="16"/>
      <c r="CK555" s="16"/>
      <c r="CL555" s="16"/>
      <c r="CM555" s="16"/>
      <c r="CN555" s="16"/>
      <c r="CO555" s="16"/>
      <c r="CP555" s="16"/>
      <c r="CQ555" s="16"/>
      <c r="CR555" s="16"/>
      <c r="CS555" s="16"/>
      <c r="CT555" s="16"/>
      <c r="CU555" s="16"/>
      <c r="CV555" s="16"/>
      <c r="CW555" s="16"/>
      <c r="CX555" s="16"/>
      <c r="CY555" s="16"/>
      <c r="CZ555" s="16"/>
      <c r="DA555" s="16"/>
    </row>
    <row r="556" spans="4:105"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c r="BS556" s="16"/>
      <c r="BT556" s="16"/>
      <c r="BU556" s="16"/>
      <c r="BV556" s="16"/>
      <c r="BW556" s="16"/>
      <c r="BX556" s="16"/>
      <c r="BY556" s="16"/>
      <c r="BZ556" s="16"/>
      <c r="CA556" s="16"/>
      <c r="CB556" s="16"/>
      <c r="CC556" s="16"/>
      <c r="CD556" s="16"/>
      <c r="CE556" s="16"/>
      <c r="CF556" s="16"/>
      <c r="CG556" s="16"/>
      <c r="CH556" s="16"/>
      <c r="CI556" s="16"/>
      <c r="CJ556" s="16"/>
      <c r="CK556" s="16"/>
      <c r="CL556" s="16"/>
      <c r="CM556" s="16"/>
      <c r="CN556" s="16"/>
      <c r="CO556" s="16"/>
      <c r="CP556" s="16"/>
      <c r="CQ556" s="16"/>
      <c r="CR556" s="16"/>
      <c r="CS556" s="16"/>
      <c r="CT556" s="16"/>
      <c r="CU556" s="16"/>
      <c r="CV556" s="16"/>
      <c r="CW556" s="16"/>
      <c r="CX556" s="16"/>
      <c r="CY556" s="16"/>
      <c r="CZ556" s="16"/>
      <c r="DA556" s="16"/>
    </row>
    <row r="557" spans="4:105"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6"/>
      <c r="CF557" s="16"/>
      <c r="CG557" s="16"/>
      <c r="CH557" s="16"/>
      <c r="CI557" s="16"/>
      <c r="CJ557" s="16"/>
      <c r="CK557" s="16"/>
      <c r="CL557" s="16"/>
      <c r="CM557" s="16"/>
      <c r="CN557" s="16"/>
      <c r="CO557" s="16"/>
      <c r="CP557" s="16"/>
      <c r="CQ557" s="16"/>
      <c r="CR557" s="16"/>
      <c r="CS557" s="16"/>
      <c r="CT557" s="16"/>
      <c r="CU557" s="16"/>
      <c r="CV557" s="16"/>
      <c r="CW557" s="16"/>
      <c r="CX557" s="16"/>
      <c r="CY557" s="16"/>
      <c r="CZ557" s="16"/>
      <c r="DA557" s="16"/>
    </row>
    <row r="558" spans="4:105"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c r="BV558" s="16"/>
      <c r="BW558" s="16"/>
      <c r="BX558" s="16"/>
      <c r="BY558" s="16"/>
      <c r="BZ558" s="16"/>
      <c r="CA558" s="16"/>
      <c r="CB558" s="16"/>
      <c r="CC558" s="16"/>
      <c r="CD558" s="16"/>
      <c r="CE558" s="16"/>
      <c r="CF558" s="16"/>
      <c r="CG558" s="16"/>
      <c r="CH558" s="16"/>
      <c r="CI558" s="16"/>
      <c r="CJ558" s="16"/>
      <c r="CK558" s="16"/>
      <c r="CL558" s="16"/>
      <c r="CM558" s="16"/>
      <c r="CN558" s="16"/>
      <c r="CO558" s="16"/>
      <c r="CP558" s="16"/>
      <c r="CQ558" s="16"/>
      <c r="CR558" s="16"/>
      <c r="CS558" s="16"/>
      <c r="CT558" s="16"/>
      <c r="CU558" s="16"/>
      <c r="CV558" s="16"/>
      <c r="CW558" s="16"/>
      <c r="CX558" s="16"/>
      <c r="CY558" s="16"/>
      <c r="CZ558" s="16"/>
      <c r="DA558" s="16"/>
    </row>
    <row r="559" spans="4:105"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c r="BV559" s="16"/>
      <c r="BW559" s="16"/>
      <c r="BX559" s="16"/>
      <c r="BY559" s="16"/>
      <c r="BZ559" s="16"/>
      <c r="CA559" s="16"/>
      <c r="CB559" s="16"/>
      <c r="CC559" s="16"/>
      <c r="CD559" s="16"/>
      <c r="CE559" s="16"/>
      <c r="CF559" s="16"/>
      <c r="CG559" s="16"/>
      <c r="CH559" s="16"/>
      <c r="CI559" s="16"/>
      <c r="CJ559" s="16"/>
      <c r="CK559" s="16"/>
      <c r="CL559" s="16"/>
      <c r="CM559" s="16"/>
      <c r="CN559" s="16"/>
      <c r="CO559" s="16"/>
      <c r="CP559" s="16"/>
      <c r="CQ559" s="16"/>
      <c r="CR559" s="16"/>
      <c r="CS559" s="16"/>
      <c r="CT559" s="16"/>
      <c r="CU559" s="16"/>
      <c r="CV559" s="16"/>
      <c r="CW559" s="16"/>
      <c r="CX559" s="16"/>
      <c r="CY559" s="16"/>
      <c r="CZ559" s="16"/>
      <c r="DA559" s="16"/>
    </row>
    <row r="560" spans="4:105"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6"/>
      <c r="CF560" s="16"/>
      <c r="CG560" s="16"/>
      <c r="CH560" s="16"/>
      <c r="CI560" s="16"/>
      <c r="CJ560" s="16"/>
      <c r="CK560" s="16"/>
      <c r="CL560" s="16"/>
      <c r="CM560" s="16"/>
      <c r="CN560" s="16"/>
      <c r="CO560" s="16"/>
      <c r="CP560" s="16"/>
      <c r="CQ560" s="16"/>
      <c r="CR560" s="16"/>
      <c r="CS560" s="16"/>
      <c r="CT560" s="16"/>
      <c r="CU560" s="16"/>
      <c r="CV560" s="16"/>
      <c r="CW560" s="16"/>
      <c r="CX560" s="16"/>
      <c r="CY560" s="16"/>
      <c r="CZ560" s="16"/>
      <c r="DA560" s="16"/>
    </row>
    <row r="561" spans="4:105"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6"/>
      <c r="CF561" s="16"/>
      <c r="CG561" s="16"/>
      <c r="CH561" s="16"/>
      <c r="CI561" s="16"/>
      <c r="CJ561" s="16"/>
      <c r="CK561" s="16"/>
      <c r="CL561" s="16"/>
      <c r="CM561" s="16"/>
      <c r="CN561" s="16"/>
      <c r="CO561" s="16"/>
      <c r="CP561" s="16"/>
      <c r="CQ561" s="16"/>
      <c r="CR561" s="16"/>
      <c r="CS561" s="16"/>
      <c r="CT561" s="16"/>
      <c r="CU561" s="16"/>
      <c r="CV561" s="16"/>
      <c r="CW561" s="16"/>
      <c r="CX561" s="16"/>
      <c r="CY561" s="16"/>
      <c r="CZ561" s="16"/>
      <c r="DA561" s="16"/>
    </row>
    <row r="562" spans="4:105"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c r="BS562" s="16"/>
      <c r="BT562" s="16"/>
      <c r="BU562" s="16"/>
      <c r="BV562" s="16"/>
      <c r="BW562" s="16"/>
      <c r="BX562" s="16"/>
      <c r="BY562" s="16"/>
      <c r="BZ562" s="16"/>
      <c r="CA562" s="16"/>
      <c r="CB562" s="16"/>
      <c r="CC562" s="16"/>
      <c r="CD562" s="16"/>
      <c r="CE562" s="16"/>
      <c r="CF562" s="16"/>
      <c r="CG562" s="16"/>
      <c r="CH562" s="16"/>
      <c r="CI562" s="16"/>
      <c r="CJ562" s="16"/>
      <c r="CK562" s="16"/>
      <c r="CL562" s="16"/>
      <c r="CM562" s="16"/>
      <c r="CN562" s="16"/>
      <c r="CO562" s="16"/>
      <c r="CP562" s="16"/>
      <c r="CQ562" s="16"/>
      <c r="CR562" s="16"/>
      <c r="CS562" s="16"/>
      <c r="CT562" s="16"/>
      <c r="CU562" s="16"/>
      <c r="CV562" s="16"/>
      <c r="CW562" s="16"/>
      <c r="CX562" s="16"/>
      <c r="CY562" s="16"/>
      <c r="CZ562" s="16"/>
      <c r="DA562" s="16"/>
    </row>
    <row r="563" spans="4:105"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c r="BV563" s="16"/>
      <c r="BW563" s="16"/>
      <c r="BX563" s="16"/>
      <c r="BY563" s="16"/>
      <c r="BZ563" s="16"/>
      <c r="CA563" s="16"/>
      <c r="CB563" s="16"/>
      <c r="CC563" s="16"/>
      <c r="CD563" s="16"/>
      <c r="CE563" s="16"/>
      <c r="CF563" s="16"/>
      <c r="CG563" s="16"/>
      <c r="CH563" s="16"/>
      <c r="CI563" s="16"/>
      <c r="CJ563" s="16"/>
      <c r="CK563" s="16"/>
      <c r="CL563" s="16"/>
      <c r="CM563" s="16"/>
      <c r="CN563" s="16"/>
      <c r="CO563" s="16"/>
      <c r="CP563" s="16"/>
      <c r="CQ563" s="16"/>
      <c r="CR563" s="16"/>
      <c r="CS563" s="16"/>
      <c r="CT563" s="16"/>
      <c r="CU563" s="16"/>
      <c r="CV563" s="16"/>
      <c r="CW563" s="16"/>
      <c r="CX563" s="16"/>
      <c r="CY563" s="16"/>
      <c r="CZ563" s="16"/>
      <c r="DA563" s="16"/>
    </row>
    <row r="564" spans="4:105"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c r="BS564" s="16"/>
      <c r="BT564" s="16"/>
      <c r="BU564" s="16"/>
      <c r="BV564" s="16"/>
      <c r="BW564" s="16"/>
      <c r="BX564" s="16"/>
      <c r="BY564" s="16"/>
      <c r="BZ564" s="16"/>
      <c r="CA564" s="16"/>
      <c r="CB564" s="16"/>
      <c r="CC564" s="16"/>
      <c r="CD564" s="16"/>
      <c r="CE564" s="16"/>
      <c r="CF564" s="16"/>
      <c r="CG564" s="16"/>
      <c r="CH564" s="16"/>
      <c r="CI564" s="16"/>
      <c r="CJ564" s="16"/>
      <c r="CK564" s="16"/>
      <c r="CL564" s="16"/>
      <c r="CM564" s="16"/>
      <c r="CN564" s="16"/>
      <c r="CO564" s="16"/>
      <c r="CP564" s="16"/>
      <c r="CQ564" s="16"/>
      <c r="CR564" s="16"/>
      <c r="CS564" s="16"/>
      <c r="CT564" s="16"/>
      <c r="CU564" s="16"/>
      <c r="CV564" s="16"/>
      <c r="CW564" s="16"/>
      <c r="CX564" s="16"/>
      <c r="CY564" s="16"/>
      <c r="CZ564" s="16"/>
      <c r="DA564" s="16"/>
    </row>
    <row r="565" spans="4:105"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c r="BV565" s="16"/>
      <c r="BW565" s="16"/>
      <c r="BX565" s="16"/>
      <c r="BY565" s="16"/>
      <c r="BZ565" s="16"/>
      <c r="CA565" s="16"/>
      <c r="CB565" s="16"/>
      <c r="CC565" s="16"/>
      <c r="CD565" s="16"/>
      <c r="CE565" s="16"/>
      <c r="CF565" s="16"/>
      <c r="CG565" s="16"/>
      <c r="CH565" s="16"/>
      <c r="CI565" s="16"/>
      <c r="CJ565" s="16"/>
      <c r="CK565" s="16"/>
      <c r="CL565" s="16"/>
      <c r="CM565" s="16"/>
      <c r="CN565" s="16"/>
      <c r="CO565" s="16"/>
      <c r="CP565" s="16"/>
      <c r="CQ565" s="16"/>
      <c r="CR565" s="16"/>
      <c r="CS565" s="16"/>
      <c r="CT565" s="16"/>
      <c r="CU565" s="16"/>
      <c r="CV565" s="16"/>
      <c r="CW565" s="16"/>
      <c r="CX565" s="16"/>
      <c r="CY565" s="16"/>
      <c r="CZ565" s="16"/>
      <c r="DA565" s="16"/>
    </row>
    <row r="566" spans="4:105"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c r="BS566" s="16"/>
      <c r="BT566" s="16"/>
      <c r="BU566" s="16"/>
      <c r="BV566" s="16"/>
      <c r="BW566" s="16"/>
      <c r="BX566" s="16"/>
      <c r="BY566" s="16"/>
      <c r="BZ566" s="16"/>
      <c r="CA566" s="16"/>
      <c r="CB566" s="16"/>
      <c r="CC566" s="16"/>
      <c r="CD566" s="16"/>
      <c r="CE566" s="16"/>
      <c r="CF566" s="16"/>
      <c r="CG566" s="16"/>
      <c r="CH566" s="16"/>
      <c r="CI566" s="16"/>
      <c r="CJ566" s="16"/>
      <c r="CK566" s="16"/>
      <c r="CL566" s="16"/>
      <c r="CM566" s="16"/>
      <c r="CN566" s="16"/>
      <c r="CO566" s="16"/>
      <c r="CP566" s="16"/>
      <c r="CQ566" s="16"/>
      <c r="CR566" s="16"/>
      <c r="CS566" s="16"/>
      <c r="CT566" s="16"/>
      <c r="CU566" s="16"/>
      <c r="CV566" s="16"/>
      <c r="CW566" s="16"/>
      <c r="CX566" s="16"/>
      <c r="CY566" s="16"/>
      <c r="CZ566" s="16"/>
      <c r="DA566" s="16"/>
    </row>
    <row r="567" spans="4:105"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c r="BS567" s="16"/>
      <c r="BT567" s="16"/>
      <c r="BU567" s="16"/>
      <c r="BV567" s="16"/>
      <c r="BW567" s="16"/>
      <c r="BX567" s="16"/>
      <c r="BY567" s="16"/>
      <c r="BZ567" s="16"/>
      <c r="CA567" s="16"/>
      <c r="CB567" s="16"/>
      <c r="CC567" s="16"/>
      <c r="CD567" s="16"/>
      <c r="CE567" s="16"/>
      <c r="CF567" s="16"/>
      <c r="CG567" s="16"/>
      <c r="CH567" s="16"/>
      <c r="CI567" s="16"/>
      <c r="CJ567" s="16"/>
      <c r="CK567" s="16"/>
      <c r="CL567" s="16"/>
      <c r="CM567" s="16"/>
      <c r="CN567" s="16"/>
      <c r="CO567" s="16"/>
      <c r="CP567" s="16"/>
      <c r="CQ567" s="16"/>
      <c r="CR567" s="16"/>
      <c r="CS567" s="16"/>
      <c r="CT567" s="16"/>
      <c r="CU567" s="16"/>
      <c r="CV567" s="16"/>
      <c r="CW567" s="16"/>
      <c r="CX567" s="16"/>
      <c r="CY567" s="16"/>
      <c r="CZ567" s="16"/>
      <c r="DA567" s="16"/>
    </row>
    <row r="568" spans="4:105"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c r="BS568" s="16"/>
      <c r="BT568" s="16"/>
      <c r="BU568" s="16"/>
      <c r="BV568" s="16"/>
      <c r="BW568" s="16"/>
      <c r="BX568" s="16"/>
      <c r="BY568" s="16"/>
      <c r="BZ568" s="16"/>
      <c r="CA568" s="16"/>
      <c r="CB568" s="16"/>
      <c r="CC568" s="16"/>
      <c r="CD568" s="16"/>
      <c r="CE568" s="16"/>
      <c r="CF568" s="16"/>
      <c r="CG568" s="16"/>
      <c r="CH568" s="16"/>
      <c r="CI568" s="16"/>
      <c r="CJ568" s="16"/>
      <c r="CK568" s="16"/>
      <c r="CL568" s="16"/>
      <c r="CM568" s="16"/>
      <c r="CN568" s="16"/>
      <c r="CO568" s="16"/>
      <c r="CP568" s="16"/>
      <c r="CQ568" s="16"/>
      <c r="CR568" s="16"/>
      <c r="CS568" s="16"/>
      <c r="CT568" s="16"/>
      <c r="CU568" s="16"/>
      <c r="CV568" s="16"/>
      <c r="CW568" s="16"/>
      <c r="CX568" s="16"/>
      <c r="CY568" s="16"/>
      <c r="CZ568" s="16"/>
      <c r="DA568" s="16"/>
    </row>
    <row r="569" spans="4:105"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c r="BS569" s="16"/>
      <c r="BT569" s="16"/>
      <c r="BU569" s="16"/>
      <c r="BV569" s="16"/>
      <c r="BW569" s="16"/>
      <c r="BX569" s="16"/>
      <c r="BY569" s="16"/>
      <c r="BZ569" s="16"/>
      <c r="CA569" s="16"/>
      <c r="CB569" s="16"/>
      <c r="CC569" s="16"/>
      <c r="CD569" s="16"/>
      <c r="CE569" s="16"/>
      <c r="CF569" s="16"/>
      <c r="CG569" s="16"/>
      <c r="CH569" s="16"/>
      <c r="CI569" s="16"/>
      <c r="CJ569" s="16"/>
      <c r="CK569" s="16"/>
      <c r="CL569" s="16"/>
      <c r="CM569" s="16"/>
      <c r="CN569" s="16"/>
      <c r="CO569" s="16"/>
      <c r="CP569" s="16"/>
      <c r="CQ569" s="16"/>
      <c r="CR569" s="16"/>
      <c r="CS569" s="16"/>
      <c r="CT569" s="16"/>
      <c r="CU569" s="16"/>
      <c r="CV569" s="16"/>
      <c r="CW569" s="16"/>
      <c r="CX569" s="16"/>
      <c r="CY569" s="16"/>
      <c r="CZ569" s="16"/>
      <c r="DA569" s="16"/>
    </row>
    <row r="570" spans="4:105"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c r="BV570" s="16"/>
      <c r="BW570" s="16"/>
      <c r="BX570" s="16"/>
      <c r="BY570" s="16"/>
      <c r="BZ570" s="16"/>
      <c r="CA570" s="16"/>
      <c r="CB570" s="16"/>
      <c r="CC570" s="16"/>
      <c r="CD570" s="16"/>
      <c r="CE570" s="16"/>
      <c r="CF570" s="16"/>
      <c r="CG570" s="16"/>
      <c r="CH570" s="16"/>
      <c r="CI570" s="16"/>
      <c r="CJ570" s="16"/>
      <c r="CK570" s="16"/>
      <c r="CL570" s="16"/>
      <c r="CM570" s="16"/>
      <c r="CN570" s="16"/>
      <c r="CO570" s="16"/>
      <c r="CP570" s="16"/>
      <c r="CQ570" s="16"/>
      <c r="CR570" s="16"/>
      <c r="CS570" s="16"/>
      <c r="CT570" s="16"/>
      <c r="CU570" s="16"/>
      <c r="CV570" s="16"/>
      <c r="CW570" s="16"/>
      <c r="CX570" s="16"/>
      <c r="CY570" s="16"/>
      <c r="CZ570" s="16"/>
      <c r="DA570" s="16"/>
    </row>
    <row r="571" spans="4:105"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c r="BV571" s="16"/>
      <c r="BW571" s="16"/>
      <c r="BX571" s="16"/>
      <c r="BY571" s="16"/>
      <c r="BZ571" s="16"/>
      <c r="CA571" s="16"/>
      <c r="CB571" s="16"/>
      <c r="CC571" s="16"/>
      <c r="CD571" s="16"/>
      <c r="CE571" s="16"/>
      <c r="CF571" s="16"/>
      <c r="CG571" s="16"/>
      <c r="CH571" s="16"/>
      <c r="CI571" s="16"/>
      <c r="CJ571" s="16"/>
      <c r="CK571" s="16"/>
      <c r="CL571" s="16"/>
      <c r="CM571" s="16"/>
      <c r="CN571" s="16"/>
      <c r="CO571" s="16"/>
      <c r="CP571" s="16"/>
      <c r="CQ571" s="16"/>
      <c r="CR571" s="16"/>
      <c r="CS571" s="16"/>
      <c r="CT571" s="16"/>
      <c r="CU571" s="16"/>
      <c r="CV571" s="16"/>
      <c r="CW571" s="16"/>
      <c r="CX571" s="16"/>
      <c r="CY571" s="16"/>
      <c r="CZ571" s="16"/>
      <c r="DA571" s="16"/>
    </row>
    <row r="572" spans="4:105"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c r="BV572" s="16"/>
      <c r="BW572" s="16"/>
      <c r="BX572" s="16"/>
      <c r="BY572" s="16"/>
      <c r="BZ572" s="16"/>
      <c r="CA572" s="16"/>
      <c r="CB572" s="16"/>
      <c r="CC572" s="16"/>
      <c r="CD572" s="16"/>
      <c r="CE572" s="16"/>
      <c r="CF572" s="16"/>
      <c r="CG572" s="16"/>
      <c r="CH572" s="16"/>
      <c r="CI572" s="16"/>
      <c r="CJ572" s="16"/>
      <c r="CK572" s="16"/>
      <c r="CL572" s="16"/>
      <c r="CM572" s="16"/>
      <c r="CN572" s="16"/>
      <c r="CO572" s="16"/>
      <c r="CP572" s="16"/>
      <c r="CQ572" s="16"/>
      <c r="CR572" s="16"/>
      <c r="CS572" s="16"/>
      <c r="CT572" s="16"/>
      <c r="CU572" s="16"/>
      <c r="CV572" s="16"/>
      <c r="CW572" s="16"/>
      <c r="CX572" s="16"/>
      <c r="CY572" s="16"/>
      <c r="CZ572" s="16"/>
      <c r="DA572" s="16"/>
    </row>
    <row r="573" spans="4:105"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c r="BV573" s="16"/>
      <c r="BW573" s="16"/>
      <c r="BX573" s="16"/>
      <c r="BY573" s="16"/>
      <c r="BZ573" s="16"/>
      <c r="CA573" s="16"/>
      <c r="CB573" s="16"/>
      <c r="CC573" s="16"/>
      <c r="CD573" s="16"/>
      <c r="CE573" s="16"/>
      <c r="CF573" s="16"/>
      <c r="CG573" s="16"/>
      <c r="CH573" s="16"/>
      <c r="CI573" s="16"/>
      <c r="CJ573" s="16"/>
      <c r="CK573" s="16"/>
      <c r="CL573" s="16"/>
      <c r="CM573" s="16"/>
      <c r="CN573" s="16"/>
      <c r="CO573" s="16"/>
      <c r="CP573" s="16"/>
      <c r="CQ573" s="16"/>
      <c r="CR573" s="16"/>
      <c r="CS573" s="16"/>
      <c r="CT573" s="16"/>
      <c r="CU573" s="16"/>
      <c r="CV573" s="16"/>
      <c r="CW573" s="16"/>
      <c r="CX573" s="16"/>
      <c r="CY573" s="16"/>
      <c r="CZ573" s="16"/>
      <c r="DA573" s="16"/>
    </row>
    <row r="574" spans="4:105"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c r="CE574" s="16"/>
      <c r="CF574" s="16"/>
      <c r="CG574" s="16"/>
      <c r="CH574" s="16"/>
      <c r="CI574" s="16"/>
      <c r="CJ574" s="16"/>
      <c r="CK574" s="16"/>
      <c r="CL574" s="16"/>
      <c r="CM574" s="16"/>
      <c r="CN574" s="16"/>
      <c r="CO574" s="16"/>
      <c r="CP574" s="16"/>
      <c r="CQ574" s="16"/>
      <c r="CR574" s="16"/>
      <c r="CS574" s="16"/>
      <c r="CT574" s="16"/>
      <c r="CU574" s="16"/>
      <c r="CV574" s="16"/>
      <c r="CW574" s="16"/>
      <c r="CX574" s="16"/>
      <c r="CY574" s="16"/>
      <c r="CZ574" s="16"/>
      <c r="DA574" s="16"/>
    </row>
    <row r="575" spans="4:105"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row>
    <row r="576" spans="4:105"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6"/>
      <c r="CF576" s="16"/>
      <c r="CG576" s="16"/>
      <c r="CH576" s="16"/>
      <c r="CI576" s="16"/>
      <c r="CJ576" s="16"/>
      <c r="CK576" s="16"/>
      <c r="CL576" s="16"/>
      <c r="CM576" s="16"/>
      <c r="CN576" s="16"/>
      <c r="CO576" s="16"/>
      <c r="CP576" s="16"/>
      <c r="CQ576" s="16"/>
      <c r="CR576" s="16"/>
      <c r="CS576" s="16"/>
      <c r="CT576" s="16"/>
      <c r="CU576" s="16"/>
      <c r="CV576" s="16"/>
      <c r="CW576" s="16"/>
      <c r="CX576" s="16"/>
      <c r="CY576" s="16"/>
      <c r="CZ576" s="16"/>
      <c r="DA576" s="16"/>
    </row>
    <row r="577" spans="4:105"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6"/>
      <c r="CF577" s="16"/>
      <c r="CG577" s="16"/>
      <c r="CH577" s="16"/>
      <c r="CI577" s="16"/>
      <c r="CJ577" s="16"/>
      <c r="CK577" s="16"/>
      <c r="CL577" s="16"/>
      <c r="CM577" s="16"/>
      <c r="CN577" s="16"/>
      <c r="CO577" s="16"/>
      <c r="CP577" s="16"/>
      <c r="CQ577" s="16"/>
      <c r="CR577" s="16"/>
      <c r="CS577" s="16"/>
      <c r="CT577" s="16"/>
      <c r="CU577" s="16"/>
      <c r="CV577" s="16"/>
      <c r="CW577" s="16"/>
      <c r="CX577" s="16"/>
      <c r="CY577" s="16"/>
      <c r="CZ577" s="16"/>
      <c r="DA577" s="16"/>
    </row>
    <row r="578" spans="4:105"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c r="BV578" s="16"/>
      <c r="BW578" s="16"/>
      <c r="BX578" s="16"/>
      <c r="BY578" s="16"/>
      <c r="BZ578" s="16"/>
      <c r="CA578" s="16"/>
      <c r="CB578" s="16"/>
      <c r="CC578" s="16"/>
      <c r="CD578" s="16"/>
      <c r="CE578" s="16"/>
      <c r="CF578" s="16"/>
      <c r="CG578" s="16"/>
      <c r="CH578" s="16"/>
      <c r="CI578" s="16"/>
      <c r="CJ578" s="16"/>
      <c r="CK578" s="16"/>
      <c r="CL578" s="16"/>
      <c r="CM578" s="16"/>
      <c r="CN578" s="16"/>
      <c r="CO578" s="16"/>
      <c r="CP578" s="16"/>
      <c r="CQ578" s="16"/>
      <c r="CR578" s="16"/>
      <c r="CS578" s="16"/>
      <c r="CT578" s="16"/>
      <c r="CU578" s="16"/>
      <c r="CV578" s="16"/>
      <c r="CW578" s="16"/>
      <c r="CX578" s="16"/>
      <c r="CY578" s="16"/>
      <c r="CZ578" s="16"/>
      <c r="DA578" s="16"/>
    </row>
    <row r="579" spans="4:105"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c r="BS579" s="16"/>
      <c r="BT579" s="16"/>
      <c r="BU579" s="16"/>
      <c r="BV579" s="16"/>
      <c r="BW579" s="16"/>
      <c r="BX579" s="16"/>
      <c r="BY579" s="16"/>
      <c r="BZ579" s="16"/>
      <c r="CA579" s="16"/>
      <c r="CB579" s="16"/>
      <c r="CC579" s="16"/>
      <c r="CD579" s="16"/>
      <c r="CE579" s="16"/>
      <c r="CF579" s="16"/>
      <c r="CG579" s="16"/>
      <c r="CH579" s="16"/>
      <c r="CI579" s="16"/>
      <c r="CJ579" s="16"/>
      <c r="CK579" s="16"/>
      <c r="CL579" s="16"/>
      <c r="CM579" s="16"/>
      <c r="CN579" s="16"/>
      <c r="CO579" s="16"/>
      <c r="CP579" s="16"/>
      <c r="CQ579" s="16"/>
      <c r="CR579" s="16"/>
      <c r="CS579" s="16"/>
      <c r="CT579" s="16"/>
      <c r="CU579" s="16"/>
      <c r="CV579" s="16"/>
      <c r="CW579" s="16"/>
      <c r="CX579" s="16"/>
      <c r="CY579" s="16"/>
      <c r="CZ579" s="16"/>
      <c r="DA579" s="16"/>
    </row>
    <row r="580" spans="4:105"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row>
    <row r="581" spans="4:105"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row>
    <row r="582" spans="4:105"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6"/>
      <c r="CF582" s="16"/>
      <c r="CG582" s="16"/>
      <c r="CH582" s="16"/>
      <c r="CI582" s="16"/>
      <c r="CJ582" s="16"/>
      <c r="CK582" s="16"/>
      <c r="CL582" s="16"/>
      <c r="CM582" s="16"/>
      <c r="CN582" s="16"/>
      <c r="CO582" s="16"/>
      <c r="CP582" s="16"/>
      <c r="CQ582" s="16"/>
      <c r="CR582" s="16"/>
      <c r="CS582" s="16"/>
      <c r="CT582" s="16"/>
      <c r="CU582" s="16"/>
      <c r="CV582" s="16"/>
      <c r="CW582" s="16"/>
      <c r="CX582" s="16"/>
      <c r="CY582" s="16"/>
      <c r="CZ582" s="16"/>
      <c r="DA582" s="16"/>
    </row>
    <row r="583" spans="4:105"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c r="BV583" s="16"/>
      <c r="BW583" s="16"/>
      <c r="BX583" s="16"/>
      <c r="BY583" s="16"/>
      <c r="BZ583" s="16"/>
      <c r="CA583" s="16"/>
      <c r="CB583" s="16"/>
      <c r="CC583" s="16"/>
      <c r="CD583" s="16"/>
      <c r="CE583" s="16"/>
      <c r="CF583" s="16"/>
      <c r="CG583" s="16"/>
      <c r="CH583" s="16"/>
      <c r="CI583" s="16"/>
      <c r="CJ583" s="16"/>
      <c r="CK583" s="16"/>
      <c r="CL583" s="16"/>
      <c r="CM583" s="16"/>
      <c r="CN583" s="16"/>
      <c r="CO583" s="16"/>
      <c r="CP583" s="16"/>
      <c r="CQ583" s="16"/>
      <c r="CR583" s="16"/>
      <c r="CS583" s="16"/>
      <c r="CT583" s="16"/>
      <c r="CU583" s="16"/>
      <c r="CV583" s="16"/>
      <c r="CW583" s="16"/>
      <c r="CX583" s="16"/>
      <c r="CY583" s="16"/>
      <c r="CZ583" s="16"/>
      <c r="DA583" s="16"/>
    </row>
    <row r="584" spans="4:105"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c r="CE584" s="16"/>
      <c r="CF584" s="16"/>
      <c r="CG584" s="16"/>
      <c r="CH584" s="16"/>
      <c r="CI584" s="16"/>
      <c r="CJ584" s="16"/>
      <c r="CK584" s="16"/>
      <c r="CL584" s="16"/>
      <c r="CM584" s="16"/>
      <c r="CN584" s="16"/>
      <c r="CO584" s="16"/>
      <c r="CP584" s="16"/>
      <c r="CQ584" s="16"/>
      <c r="CR584" s="16"/>
      <c r="CS584" s="16"/>
      <c r="CT584" s="16"/>
      <c r="CU584" s="16"/>
      <c r="CV584" s="16"/>
      <c r="CW584" s="16"/>
      <c r="CX584" s="16"/>
      <c r="CY584" s="16"/>
      <c r="CZ584" s="16"/>
      <c r="DA584" s="16"/>
    </row>
    <row r="585" spans="4:105"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c r="BV585" s="16"/>
      <c r="BW585" s="16"/>
      <c r="BX585" s="16"/>
      <c r="BY585" s="16"/>
      <c r="BZ585" s="16"/>
      <c r="CA585" s="16"/>
      <c r="CB585" s="16"/>
      <c r="CC585" s="16"/>
      <c r="CD585" s="16"/>
      <c r="CE585" s="16"/>
      <c r="CF585" s="16"/>
      <c r="CG585" s="16"/>
      <c r="CH585" s="16"/>
      <c r="CI585" s="16"/>
      <c r="CJ585" s="16"/>
      <c r="CK585" s="16"/>
      <c r="CL585" s="16"/>
      <c r="CM585" s="16"/>
      <c r="CN585" s="16"/>
      <c r="CO585" s="16"/>
      <c r="CP585" s="16"/>
      <c r="CQ585" s="16"/>
      <c r="CR585" s="16"/>
      <c r="CS585" s="16"/>
      <c r="CT585" s="16"/>
      <c r="CU585" s="16"/>
      <c r="CV585" s="16"/>
      <c r="CW585" s="16"/>
      <c r="CX585" s="16"/>
      <c r="CY585" s="16"/>
      <c r="CZ585" s="16"/>
      <c r="DA585" s="16"/>
    </row>
    <row r="586" spans="4:105"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c r="BS586" s="16"/>
      <c r="BT586" s="16"/>
      <c r="BU586" s="16"/>
      <c r="BV586" s="16"/>
      <c r="BW586" s="16"/>
      <c r="BX586" s="16"/>
      <c r="BY586" s="16"/>
      <c r="BZ586" s="16"/>
      <c r="CA586" s="16"/>
      <c r="CB586" s="16"/>
      <c r="CC586" s="16"/>
      <c r="CD586" s="16"/>
      <c r="CE586" s="16"/>
      <c r="CF586" s="16"/>
      <c r="CG586" s="16"/>
      <c r="CH586" s="16"/>
      <c r="CI586" s="16"/>
      <c r="CJ586" s="16"/>
      <c r="CK586" s="16"/>
      <c r="CL586" s="16"/>
      <c r="CM586" s="16"/>
      <c r="CN586" s="16"/>
      <c r="CO586" s="16"/>
      <c r="CP586" s="16"/>
      <c r="CQ586" s="16"/>
      <c r="CR586" s="16"/>
      <c r="CS586" s="16"/>
      <c r="CT586" s="16"/>
      <c r="CU586" s="16"/>
      <c r="CV586" s="16"/>
      <c r="CW586" s="16"/>
      <c r="CX586" s="16"/>
      <c r="CY586" s="16"/>
      <c r="CZ586" s="16"/>
      <c r="DA586" s="16"/>
    </row>
    <row r="587" spans="4:105"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c r="BV587" s="16"/>
      <c r="BW587" s="16"/>
      <c r="BX587" s="16"/>
      <c r="BY587" s="16"/>
      <c r="BZ587" s="16"/>
      <c r="CA587" s="16"/>
      <c r="CB587" s="16"/>
      <c r="CC587" s="16"/>
      <c r="CD587" s="16"/>
      <c r="CE587" s="16"/>
      <c r="CF587" s="16"/>
      <c r="CG587" s="16"/>
      <c r="CH587" s="16"/>
      <c r="CI587" s="16"/>
      <c r="CJ587" s="16"/>
      <c r="CK587" s="16"/>
      <c r="CL587" s="16"/>
      <c r="CM587" s="16"/>
      <c r="CN587" s="16"/>
      <c r="CO587" s="16"/>
      <c r="CP587" s="16"/>
      <c r="CQ587" s="16"/>
      <c r="CR587" s="16"/>
      <c r="CS587" s="16"/>
      <c r="CT587" s="16"/>
      <c r="CU587" s="16"/>
      <c r="CV587" s="16"/>
      <c r="CW587" s="16"/>
      <c r="CX587" s="16"/>
      <c r="CY587" s="16"/>
      <c r="CZ587" s="16"/>
      <c r="DA587" s="16"/>
    </row>
    <row r="588" spans="4:105"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c r="BV588" s="16"/>
      <c r="BW588" s="16"/>
      <c r="BX588" s="16"/>
      <c r="BY588" s="16"/>
      <c r="BZ588" s="16"/>
      <c r="CA588" s="16"/>
      <c r="CB588" s="16"/>
      <c r="CC588" s="16"/>
      <c r="CD588" s="16"/>
      <c r="CE588" s="16"/>
      <c r="CF588" s="16"/>
      <c r="CG588" s="16"/>
      <c r="CH588" s="16"/>
      <c r="CI588" s="16"/>
      <c r="CJ588" s="16"/>
      <c r="CK588" s="16"/>
      <c r="CL588" s="16"/>
      <c r="CM588" s="16"/>
      <c r="CN588" s="16"/>
      <c r="CO588" s="16"/>
      <c r="CP588" s="16"/>
      <c r="CQ588" s="16"/>
      <c r="CR588" s="16"/>
      <c r="CS588" s="16"/>
      <c r="CT588" s="16"/>
      <c r="CU588" s="16"/>
      <c r="CV588" s="16"/>
      <c r="CW588" s="16"/>
      <c r="CX588" s="16"/>
      <c r="CY588" s="16"/>
      <c r="CZ588" s="16"/>
      <c r="DA588" s="16"/>
    </row>
    <row r="589" spans="4:105"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c r="BV589" s="16"/>
      <c r="BW589" s="16"/>
      <c r="BX589" s="16"/>
      <c r="BY589" s="16"/>
      <c r="BZ589" s="16"/>
      <c r="CA589" s="16"/>
      <c r="CB589" s="16"/>
      <c r="CC589" s="16"/>
      <c r="CD589" s="16"/>
      <c r="CE589" s="16"/>
      <c r="CF589" s="16"/>
      <c r="CG589" s="16"/>
      <c r="CH589" s="16"/>
      <c r="CI589" s="16"/>
      <c r="CJ589" s="16"/>
      <c r="CK589" s="16"/>
      <c r="CL589" s="16"/>
      <c r="CM589" s="16"/>
      <c r="CN589" s="16"/>
      <c r="CO589" s="16"/>
      <c r="CP589" s="16"/>
      <c r="CQ589" s="16"/>
      <c r="CR589" s="16"/>
      <c r="CS589" s="16"/>
      <c r="CT589" s="16"/>
      <c r="CU589" s="16"/>
      <c r="CV589" s="16"/>
      <c r="CW589" s="16"/>
      <c r="CX589" s="16"/>
      <c r="CY589" s="16"/>
      <c r="CZ589" s="16"/>
      <c r="DA589" s="16"/>
    </row>
    <row r="590" spans="4:105"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c r="BV590" s="16"/>
      <c r="BW590" s="16"/>
      <c r="BX590" s="16"/>
      <c r="BY590" s="16"/>
      <c r="BZ590" s="16"/>
      <c r="CA590" s="16"/>
      <c r="CB590" s="16"/>
      <c r="CC590" s="16"/>
      <c r="CD590" s="16"/>
      <c r="CE590" s="16"/>
      <c r="CF590" s="16"/>
      <c r="CG590" s="16"/>
      <c r="CH590" s="16"/>
      <c r="CI590" s="16"/>
      <c r="CJ590" s="16"/>
      <c r="CK590" s="16"/>
      <c r="CL590" s="16"/>
      <c r="CM590" s="16"/>
      <c r="CN590" s="16"/>
      <c r="CO590" s="16"/>
      <c r="CP590" s="16"/>
      <c r="CQ590" s="16"/>
      <c r="CR590" s="16"/>
      <c r="CS590" s="16"/>
      <c r="CT590" s="16"/>
      <c r="CU590" s="16"/>
      <c r="CV590" s="16"/>
      <c r="CW590" s="16"/>
      <c r="CX590" s="16"/>
      <c r="CY590" s="16"/>
      <c r="CZ590" s="16"/>
      <c r="DA590" s="16"/>
    </row>
    <row r="591" spans="4:105"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c r="BV591" s="16"/>
      <c r="BW591" s="16"/>
      <c r="BX591" s="16"/>
      <c r="BY591" s="16"/>
      <c r="BZ591" s="16"/>
      <c r="CA591" s="16"/>
      <c r="CB591" s="16"/>
      <c r="CC591" s="16"/>
      <c r="CD591" s="16"/>
      <c r="CE591" s="16"/>
      <c r="CF591" s="16"/>
      <c r="CG591" s="16"/>
      <c r="CH591" s="16"/>
      <c r="CI591" s="16"/>
      <c r="CJ591" s="16"/>
      <c r="CK591" s="16"/>
      <c r="CL591" s="16"/>
      <c r="CM591" s="16"/>
      <c r="CN591" s="16"/>
      <c r="CO591" s="16"/>
      <c r="CP591" s="16"/>
      <c r="CQ591" s="16"/>
      <c r="CR591" s="16"/>
      <c r="CS591" s="16"/>
      <c r="CT591" s="16"/>
      <c r="CU591" s="16"/>
      <c r="CV591" s="16"/>
      <c r="CW591" s="16"/>
      <c r="CX591" s="16"/>
      <c r="CY591" s="16"/>
      <c r="CZ591" s="16"/>
      <c r="DA591" s="16"/>
    </row>
    <row r="592" spans="4:105"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c r="BV592" s="16"/>
      <c r="BW592" s="16"/>
      <c r="BX592" s="16"/>
      <c r="BY592" s="16"/>
      <c r="BZ592" s="16"/>
      <c r="CA592" s="16"/>
      <c r="CB592" s="16"/>
      <c r="CC592" s="16"/>
      <c r="CD592" s="16"/>
      <c r="CE592" s="16"/>
      <c r="CF592" s="16"/>
      <c r="CG592" s="16"/>
      <c r="CH592" s="16"/>
      <c r="CI592" s="16"/>
      <c r="CJ592" s="16"/>
      <c r="CK592" s="16"/>
      <c r="CL592" s="16"/>
      <c r="CM592" s="16"/>
      <c r="CN592" s="16"/>
      <c r="CO592" s="16"/>
      <c r="CP592" s="16"/>
      <c r="CQ592" s="16"/>
      <c r="CR592" s="16"/>
      <c r="CS592" s="16"/>
      <c r="CT592" s="16"/>
      <c r="CU592" s="16"/>
      <c r="CV592" s="16"/>
      <c r="CW592" s="16"/>
      <c r="CX592" s="16"/>
      <c r="CY592" s="16"/>
      <c r="CZ592" s="16"/>
      <c r="DA592" s="16"/>
    </row>
    <row r="593" spans="4:105"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c r="BS593" s="16"/>
      <c r="BT593" s="16"/>
      <c r="BU593" s="16"/>
      <c r="BV593" s="16"/>
      <c r="BW593" s="16"/>
      <c r="BX593" s="16"/>
      <c r="BY593" s="16"/>
      <c r="BZ593" s="16"/>
      <c r="CA593" s="16"/>
      <c r="CB593" s="16"/>
      <c r="CC593" s="16"/>
      <c r="CD593" s="16"/>
      <c r="CE593" s="16"/>
      <c r="CF593" s="16"/>
      <c r="CG593" s="16"/>
      <c r="CH593" s="16"/>
      <c r="CI593" s="16"/>
      <c r="CJ593" s="16"/>
      <c r="CK593" s="16"/>
      <c r="CL593" s="16"/>
      <c r="CM593" s="16"/>
      <c r="CN593" s="16"/>
      <c r="CO593" s="16"/>
      <c r="CP593" s="16"/>
      <c r="CQ593" s="16"/>
      <c r="CR593" s="16"/>
      <c r="CS593" s="16"/>
      <c r="CT593" s="16"/>
      <c r="CU593" s="16"/>
      <c r="CV593" s="16"/>
      <c r="CW593" s="16"/>
      <c r="CX593" s="16"/>
      <c r="CY593" s="16"/>
      <c r="CZ593" s="16"/>
      <c r="DA593" s="16"/>
    </row>
    <row r="594" spans="4:105"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c r="BV594" s="16"/>
      <c r="BW594" s="16"/>
      <c r="BX594" s="16"/>
      <c r="BY594" s="16"/>
      <c r="BZ594" s="16"/>
      <c r="CA594" s="16"/>
      <c r="CB594" s="16"/>
      <c r="CC594" s="16"/>
      <c r="CD594" s="16"/>
      <c r="CE594" s="16"/>
      <c r="CF594" s="16"/>
      <c r="CG594" s="16"/>
      <c r="CH594" s="16"/>
      <c r="CI594" s="16"/>
      <c r="CJ594" s="16"/>
      <c r="CK594" s="16"/>
      <c r="CL594" s="16"/>
      <c r="CM594" s="16"/>
      <c r="CN594" s="16"/>
      <c r="CO594" s="16"/>
      <c r="CP594" s="16"/>
      <c r="CQ594" s="16"/>
      <c r="CR594" s="16"/>
      <c r="CS594" s="16"/>
      <c r="CT594" s="16"/>
      <c r="CU594" s="16"/>
      <c r="CV594" s="16"/>
      <c r="CW594" s="16"/>
      <c r="CX594" s="16"/>
      <c r="CY594" s="16"/>
      <c r="CZ594" s="16"/>
      <c r="DA594" s="16"/>
    </row>
    <row r="595" spans="4:105"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c r="BV595" s="16"/>
      <c r="BW595" s="16"/>
      <c r="BX595" s="16"/>
      <c r="BY595" s="16"/>
      <c r="BZ595" s="16"/>
      <c r="CA595" s="16"/>
      <c r="CB595" s="16"/>
      <c r="CC595" s="16"/>
      <c r="CD595" s="16"/>
      <c r="CE595" s="16"/>
      <c r="CF595" s="16"/>
      <c r="CG595" s="16"/>
      <c r="CH595" s="16"/>
      <c r="CI595" s="16"/>
      <c r="CJ595" s="16"/>
      <c r="CK595" s="16"/>
      <c r="CL595" s="16"/>
      <c r="CM595" s="16"/>
      <c r="CN595" s="16"/>
      <c r="CO595" s="16"/>
      <c r="CP595" s="16"/>
      <c r="CQ595" s="16"/>
      <c r="CR595" s="16"/>
      <c r="CS595" s="16"/>
      <c r="CT595" s="16"/>
      <c r="CU595" s="16"/>
      <c r="CV595" s="16"/>
      <c r="CW595" s="16"/>
      <c r="CX595" s="16"/>
      <c r="CY595" s="16"/>
      <c r="CZ595" s="16"/>
      <c r="DA595" s="16"/>
    </row>
    <row r="596" spans="4:105"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6"/>
      <c r="CF596" s="16"/>
      <c r="CG596" s="16"/>
      <c r="CH596" s="16"/>
      <c r="CI596" s="16"/>
      <c r="CJ596" s="16"/>
      <c r="CK596" s="16"/>
      <c r="CL596" s="16"/>
      <c r="CM596" s="16"/>
      <c r="CN596" s="16"/>
      <c r="CO596" s="16"/>
      <c r="CP596" s="16"/>
      <c r="CQ596" s="16"/>
      <c r="CR596" s="16"/>
      <c r="CS596" s="16"/>
      <c r="CT596" s="16"/>
      <c r="CU596" s="16"/>
      <c r="CV596" s="16"/>
      <c r="CW596" s="16"/>
      <c r="CX596" s="16"/>
      <c r="CY596" s="16"/>
      <c r="CZ596" s="16"/>
      <c r="DA596" s="16"/>
    </row>
    <row r="597" spans="4:105"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c r="CE597" s="16"/>
      <c r="CF597" s="16"/>
      <c r="CG597" s="16"/>
      <c r="CH597" s="16"/>
      <c r="CI597" s="16"/>
      <c r="CJ597" s="16"/>
      <c r="CK597" s="16"/>
      <c r="CL597" s="16"/>
      <c r="CM597" s="16"/>
      <c r="CN597" s="16"/>
      <c r="CO597" s="16"/>
      <c r="CP597" s="16"/>
      <c r="CQ597" s="16"/>
      <c r="CR597" s="16"/>
      <c r="CS597" s="16"/>
      <c r="CT597" s="16"/>
      <c r="CU597" s="16"/>
      <c r="CV597" s="16"/>
      <c r="CW597" s="16"/>
      <c r="CX597" s="16"/>
      <c r="CY597" s="16"/>
      <c r="CZ597" s="16"/>
      <c r="DA597" s="16"/>
    </row>
    <row r="598" spans="4:105"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6"/>
      <c r="CF598" s="16"/>
      <c r="CG598" s="16"/>
      <c r="CH598" s="16"/>
      <c r="CI598" s="16"/>
      <c r="CJ598" s="16"/>
      <c r="CK598" s="16"/>
      <c r="CL598" s="16"/>
      <c r="CM598" s="16"/>
      <c r="CN598" s="16"/>
      <c r="CO598" s="16"/>
      <c r="CP598" s="16"/>
      <c r="CQ598" s="16"/>
      <c r="CR598" s="16"/>
      <c r="CS598" s="16"/>
      <c r="CT598" s="16"/>
      <c r="CU598" s="16"/>
      <c r="CV598" s="16"/>
      <c r="CW598" s="16"/>
      <c r="CX598" s="16"/>
      <c r="CY598" s="16"/>
      <c r="CZ598" s="16"/>
      <c r="DA598" s="16"/>
    </row>
    <row r="599" spans="4:105"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6"/>
      <c r="CF599" s="16"/>
      <c r="CG599" s="16"/>
      <c r="CH599" s="16"/>
      <c r="CI599" s="16"/>
      <c r="CJ599" s="16"/>
      <c r="CK599" s="16"/>
      <c r="CL599" s="16"/>
      <c r="CM599" s="16"/>
      <c r="CN599" s="16"/>
      <c r="CO599" s="16"/>
      <c r="CP599" s="16"/>
      <c r="CQ599" s="16"/>
      <c r="CR599" s="16"/>
      <c r="CS599" s="16"/>
      <c r="CT599" s="16"/>
      <c r="CU599" s="16"/>
      <c r="CV599" s="16"/>
      <c r="CW599" s="16"/>
      <c r="CX599" s="16"/>
      <c r="CY599" s="16"/>
      <c r="CZ599" s="16"/>
      <c r="DA599" s="16"/>
    </row>
    <row r="600" spans="4:105"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c r="BV600" s="16"/>
      <c r="BW600" s="16"/>
      <c r="BX600" s="16"/>
      <c r="BY600" s="16"/>
      <c r="BZ600" s="16"/>
      <c r="CA600" s="16"/>
      <c r="CB600" s="16"/>
      <c r="CC600" s="16"/>
      <c r="CD600" s="16"/>
      <c r="CE600" s="16"/>
      <c r="CF600" s="16"/>
      <c r="CG600" s="16"/>
      <c r="CH600" s="16"/>
      <c r="CI600" s="16"/>
      <c r="CJ600" s="16"/>
      <c r="CK600" s="16"/>
      <c r="CL600" s="16"/>
      <c r="CM600" s="16"/>
      <c r="CN600" s="16"/>
      <c r="CO600" s="16"/>
      <c r="CP600" s="16"/>
      <c r="CQ600" s="16"/>
      <c r="CR600" s="16"/>
      <c r="CS600" s="16"/>
      <c r="CT600" s="16"/>
      <c r="CU600" s="16"/>
      <c r="CV600" s="16"/>
      <c r="CW600" s="16"/>
      <c r="CX600" s="16"/>
      <c r="CY600" s="16"/>
      <c r="CZ600" s="16"/>
      <c r="DA600" s="16"/>
    </row>
    <row r="601" spans="4:105"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c r="BS601" s="16"/>
      <c r="BT601" s="16"/>
      <c r="BU601" s="16"/>
      <c r="BV601" s="16"/>
      <c r="BW601" s="16"/>
      <c r="BX601" s="16"/>
      <c r="BY601" s="16"/>
      <c r="BZ601" s="16"/>
      <c r="CA601" s="16"/>
      <c r="CB601" s="16"/>
      <c r="CC601" s="16"/>
      <c r="CD601" s="16"/>
      <c r="CE601" s="16"/>
      <c r="CF601" s="16"/>
      <c r="CG601" s="16"/>
      <c r="CH601" s="16"/>
      <c r="CI601" s="16"/>
      <c r="CJ601" s="16"/>
      <c r="CK601" s="16"/>
      <c r="CL601" s="16"/>
      <c r="CM601" s="16"/>
      <c r="CN601" s="16"/>
      <c r="CO601" s="16"/>
      <c r="CP601" s="16"/>
      <c r="CQ601" s="16"/>
      <c r="CR601" s="16"/>
      <c r="CS601" s="16"/>
      <c r="CT601" s="16"/>
      <c r="CU601" s="16"/>
      <c r="CV601" s="16"/>
      <c r="CW601" s="16"/>
      <c r="CX601" s="16"/>
      <c r="CY601" s="16"/>
      <c r="CZ601" s="16"/>
      <c r="DA601" s="16"/>
    </row>
    <row r="602" spans="4:105"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c r="BV602" s="16"/>
      <c r="BW602" s="16"/>
      <c r="BX602" s="16"/>
      <c r="BY602" s="16"/>
      <c r="BZ602" s="16"/>
      <c r="CA602" s="16"/>
      <c r="CB602" s="16"/>
      <c r="CC602" s="16"/>
      <c r="CD602" s="16"/>
      <c r="CE602" s="16"/>
      <c r="CF602" s="16"/>
      <c r="CG602" s="16"/>
      <c r="CH602" s="16"/>
      <c r="CI602" s="16"/>
      <c r="CJ602" s="16"/>
      <c r="CK602" s="16"/>
      <c r="CL602" s="16"/>
      <c r="CM602" s="16"/>
      <c r="CN602" s="16"/>
      <c r="CO602" s="16"/>
      <c r="CP602" s="16"/>
      <c r="CQ602" s="16"/>
      <c r="CR602" s="16"/>
      <c r="CS602" s="16"/>
      <c r="CT602" s="16"/>
      <c r="CU602" s="16"/>
      <c r="CV602" s="16"/>
      <c r="CW602" s="16"/>
      <c r="CX602" s="16"/>
      <c r="CY602" s="16"/>
      <c r="CZ602" s="16"/>
      <c r="DA602" s="16"/>
    </row>
    <row r="603" spans="4:105"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c r="BV603" s="16"/>
      <c r="BW603" s="16"/>
      <c r="BX603" s="16"/>
      <c r="BY603" s="16"/>
      <c r="BZ603" s="16"/>
      <c r="CA603" s="16"/>
      <c r="CB603" s="16"/>
      <c r="CC603" s="16"/>
      <c r="CD603" s="16"/>
      <c r="CE603" s="16"/>
      <c r="CF603" s="16"/>
      <c r="CG603" s="16"/>
      <c r="CH603" s="16"/>
      <c r="CI603" s="16"/>
      <c r="CJ603" s="16"/>
      <c r="CK603" s="16"/>
      <c r="CL603" s="16"/>
      <c r="CM603" s="16"/>
      <c r="CN603" s="16"/>
      <c r="CO603" s="16"/>
      <c r="CP603" s="16"/>
      <c r="CQ603" s="16"/>
      <c r="CR603" s="16"/>
      <c r="CS603" s="16"/>
      <c r="CT603" s="16"/>
      <c r="CU603" s="16"/>
      <c r="CV603" s="16"/>
      <c r="CW603" s="16"/>
      <c r="CX603" s="16"/>
      <c r="CY603" s="16"/>
      <c r="CZ603" s="16"/>
      <c r="DA603" s="16"/>
    </row>
    <row r="604" spans="4:105"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c r="BS604" s="16"/>
      <c r="BT604" s="16"/>
      <c r="BU604" s="16"/>
      <c r="BV604" s="16"/>
      <c r="BW604" s="16"/>
      <c r="BX604" s="16"/>
      <c r="BY604" s="16"/>
      <c r="BZ604" s="16"/>
      <c r="CA604" s="16"/>
      <c r="CB604" s="16"/>
      <c r="CC604" s="16"/>
      <c r="CD604" s="16"/>
      <c r="CE604" s="16"/>
      <c r="CF604" s="16"/>
      <c r="CG604" s="16"/>
      <c r="CH604" s="16"/>
      <c r="CI604" s="16"/>
      <c r="CJ604" s="16"/>
      <c r="CK604" s="16"/>
      <c r="CL604" s="16"/>
      <c r="CM604" s="16"/>
      <c r="CN604" s="16"/>
      <c r="CO604" s="16"/>
      <c r="CP604" s="16"/>
      <c r="CQ604" s="16"/>
      <c r="CR604" s="16"/>
      <c r="CS604" s="16"/>
      <c r="CT604" s="16"/>
      <c r="CU604" s="16"/>
      <c r="CV604" s="16"/>
      <c r="CW604" s="16"/>
      <c r="CX604" s="16"/>
      <c r="CY604" s="16"/>
      <c r="CZ604" s="16"/>
      <c r="DA604" s="16"/>
    </row>
    <row r="605" spans="4:105"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c r="BS605" s="16"/>
      <c r="BT605" s="16"/>
      <c r="BU605" s="16"/>
      <c r="BV605" s="16"/>
      <c r="BW605" s="16"/>
      <c r="BX605" s="16"/>
      <c r="BY605" s="16"/>
      <c r="BZ605" s="16"/>
      <c r="CA605" s="16"/>
      <c r="CB605" s="16"/>
      <c r="CC605" s="16"/>
      <c r="CD605" s="16"/>
      <c r="CE605" s="16"/>
      <c r="CF605" s="16"/>
      <c r="CG605" s="16"/>
      <c r="CH605" s="16"/>
      <c r="CI605" s="16"/>
      <c r="CJ605" s="16"/>
      <c r="CK605" s="16"/>
      <c r="CL605" s="16"/>
      <c r="CM605" s="16"/>
      <c r="CN605" s="16"/>
      <c r="CO605" s="16"/>
      <c r="CP605" s="16"/>
      <c r="CQ605" s="16"/>
      <c r="CR605" s="16"/>
      <c r="CS605" s="16"/>
      <c r="CT605" s="16"/>
      <c r="CU605" s="16"/>
      <c r="CV605" s="16"/>
      <c r="CW605" s="16"/>
      <c r="CX605" s="16"/>
      <c r="CY605" s="16"/>
      <c r="CZ605" s="16"/>
      <c r="DA605" s="16"/>
    </row>
    <row r="606" spans="4:105"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c r="BS606" s="16"/>
      <c r="BT606" s="16"/>
      <c r="BU606" s="16"/>
      <c r="BV606" s="16"/>
      <c r="BW606" s="16"/>
      <c r="BX606" s="16"/>
      <c r="BY606" s="16"/>
      <c r="BZ606" s="16"/>
      <c r="CA606" s="16"/>
      <c r="CB606" s="16"/>
      <c r="CC606" s="16"/>
      <c r="CD606" s="16"/>
      <c r="CE606" s="16"/>
      <c r="CF606" s="16"/>
      <c r="CG606" s="16"/>
      <c r="CH606" s="16"/>
      <c r="CI606" s="16"/>
      <c r="CJ606" s="16"/>
      <c r="CK606" s="16"/>
      <c r="CL606" s="16"/>
      <c r="CM606" s="16"/>
      <c r="CN606" s="16"/>
      <c r="CO606" s="16"/>
      <c r="CP606" s="16"/>
      <c r="CQ606" s="16"/>
      <c r="CR606" s="16"/>
      <c r="CS606" s="16"/>
      <c r="CT606" s="16"/>
      <c r="CU606" s="16"/>
      <c r="CV606" s="16"/>
      <c r="CW606" s="16"/>
      <c r="CX606" s="16"/>
      <c r="CY606" s="16"/>
      <c r="CZ606" s="16"/>
      <c r="DA606" s="16"/>
    </row>
    <row r="607" spans="4:105"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c r="BS607" s="16"/>
      <c r="BT607" s="16"/>
      <c r="BU607" s="16"/>
      <c r="BV607" s="16"/>
      <c r="BW607" s="16"/>
      <c r="BX607" s="16"/>
      <c r="BY607" s="16"/>
      <c r="BZ607" s="16"/>
      <c r="CA607" s="16"/>
      <c r="CB607" s="16"/>
      <c r="CC607" s="16"/>
      <c r="CD607" s="16"/>
      <c r="CE607" s="16"/>
      <c r="CF607" s="16"/>
      <c r="CG607" s="16"/>
      <c r="CH607" s="16"/>
      <c r="CI607" s="16"/>
      <c r="CJ607" s="16"/>
      <c r="CK607" s="16"/>
      <c r="CL607" s="16"/>
      <c r="CM607" s="16"/>
      <c r="CN607" s="16"/>
      <c r="CO607" s="16"/>
      <c r="CP607" s="16"/>
      <c r="CQ607" s="16"/>
      <c r="CR607" s="16"/>
      <c r="CS607" s="16"/>
      <c r="CT607" s="16"/>
      <c r="CU607" s="16"/>
      <c r="CV607" s="16"/>
      <c r="CW607" s="16"/>
      <c r="CX607" s="16"/>
      <c r="CY607" s="16"/>
      <c r="CZ607" s="16"/>
      <c r="DA607" s="16"/>
    </row>
    <row r="608" spans="4:105"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6"/>
      <c r="CF608" s="16"/>
      <c r="CG608" s="16"/>
      <c r="CH608" s="16"/>
      <c r="CI608" s="16"/>
      <c r="CJ608" s="16"/>
      <c r="CK608" s="16"/>
      <c r="CL608" s="16"/>
      <c r="CM608" s="16"/>
      <c r="CN608" s="16"/>
      <c r="CO608" s="16"/>
      <c r="CP608" s="16"/>
      <c r="CQ608" s="16"/>
      <c r="CR608" s="16"/>
      <c r="CS608" s="16"/>
      <c r="CT608" s="16"/>
      <c r="CU608" s="16"/>
      <c r="CV608" s="16"/>
      <c r="CW608" s="16"/>
      <c r="CX608" s="16"/>
      <c r="CY608" s="16"/>
      <c r="CZ608" s="16"/>
      <c r="DA608" s="16"/>
    </row>
    <row r="609" spans="4:105"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c r="BS609" s="16"/>
      <c r="BT609" s="16"/>
      <c r="BU609" s="16"/>
      <c r="BV609" s="16"/>
      <c r="BW609" s="16"/>
      <c r="BX609" s="16"/>
      <c r="BY609" s="16"/>
      <c r="BZ609" s="16"/>
      <c r="CA609" s="16"/>
      <c r="CB609" s="16"/>
      <c r="CC609" s="16"/>
      <c r="CD609" s="16"/>
      <c r="CE609" s="16"/>
      <c r="CF609" s="16"/>
      <c r="CG609" s="16"/>
      <c r="CH609" s="16"/>
      <c r="CI609" s="16"/>
      <c r="CJ609" s="16"/>
      <c r="CK609" s="16"/>
      <c r="CL609" s="16"/>
      <c r="CM609" s="16"/>
      <c r="CN609" s="16"/>
      <c r="CO609" s="16"/>
      <c r="CP609" s="16"/>
      <c r="CQ609" s="16"/>
      <c r="CR609" s="16"/>
      <c r="CS609" s="16"/>
      <c r="CT609" s="16"/>
      <c r="CU609" s="16"/>
      <c r="CV609" s="16"/>
      <c r="CW609" s="16"/>
      <c r="CX609" s="16"/>
      <c r="CY609" s="16"/>
      <c r="CZ609" s="16"/>
      <c r="DA609" s="16"/>
    </row>
    <row r="610" spans="4:105"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c r="BS610" s="16"/>
      <c r="BT610" s="16"/>
      <c r="BU610" s="16"/>
      <c r="BV610" s="16"/>
      <c r="BW610" s="16"/>
      <c r="BX610" s="16"/>
      <c r="BY610" s="16"/>
      <c r="BZ610" s="16"/>
      <c r="CA610" s="16"/>
      <c r="CB610" s="16"/>
      <c r="CC610" s="16"/>
      <c r="CD610" s="16"/>
      <c r="CE610" s="16"/>
      <c r="CF610" s="16"/>
      <c r="CG610" s="16"/>
      <c r="CH610" s="16"/>
      <c r="CI610" s="16"/>
      <c r="CJ610" s="16"/>
      <c r="CK610" s="16"/>
      <c r="CL610" s="16"/>
      <c r="CM610" s="16"/>
      <c r="CN610" s="16"/>
      <c r="CO610" s="16"/>
      <c r="CP610" s="16"/>
      <c r="CQ610" s="16"/>
      <c r="CR610" s="16"/>
      <c r="CS610" s="16"/>
      <c r="CT610" s="16"/>
      <c r="CU610" s="16"/>
      <c r="CV610" s="16"/>
      <c r="CW610" s="16"/>
      <c r="CX610" s="16"/>
      <c r="CY610" s="16"/>
      <c r="CZ610" s="16"/>
      <c r="DA610" s="16"/>
    </row>
    <row r="611" spans="4:105"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c r="BS611" s="16"/>
      <c r="BT611" s="16"/>
      <c r="BU611" s="16"/>
      <c r="BV611" s="16"/>
      <c r="BW611" s="16"/>
      <c r="BX611" s="16"/>
      <c r="BY611" s="16"/>
      <c r="BZ611" s="16"/>
      <c r="CA611" s="16"/>
      <c r="CB611" s="16"/>
      <c r="CC611" s="16"/>
      <c r="CD611" s="16"/>
      <c r="CE611" s="16"/>
      <c r="CF611" s="16"/>
      <c r="CG611" s="16"/>
      <c r="CH611" s="16"/>
      <c r="CI611" s="16"/>
      <c r="CJ611" s="16"/>
      <c r="CK611" s="16"/>
      <c r="CL611" s="16"/>
      <c r="CM611" s="16"/>
      <c r="CN611" s="16"/>
      <c r="CO611" s="16"/>
      <c r="CP611" s="16"/>
      <c r="CQ611" s="16"/>
      <c r="CR611" s="16"/>
      <c r="CS611" s="16"/>
      <c r="CT611" s="16"/>
      <c r="CU611" s="16"/>
      <c r="CV611" s="16"/>
      <c r="CW611" s="16"/>
      <c r="CX611" s="16"/>
      <c r="CY611" s="16"/>
      <c r="CZ611" s="16"/>
      <c r="DA611" s="16"/>
    </row>
    <row r="612" spans="4:105"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c r="BS612" s="16"/>
      <c r="BT612" s="16"/>
      <c r="BU612" s="16"/>
      <c r="BV612" s="16"/>
      <c r="BW612" s="16"/>
      <c r="BX612" s="16"/>
      <c r="BY612" s="16"/>
      <c r="BZ612" s="16"/>
      <c r="CA612" s="16"/>
      <c r="CB612" s="16"/>
      <c r="CC612" s="16"/>
      <c r="CD612" s="16"/>
      <c r="CE612" s="16"/>
      <c r="CF612" s="16"/>
      <c r="CG612" s="16"/>
      <c r="CH612" s="16"/>
      <c r="CI612" s="16"/>
      <c r="CJ612" s="16"/>
      <c r="CK612" s="16"/>
      <c r="CL612" s="16"/>
      <c r="CM612" s="16"/>
      <c r="CN612" s="16"/>
      <c r="CO612" s="16"/>
      <c r="CP612" s="16"/>
      <c r="CQ612" s="16"/>
      <c r="CR612" s="16"/>
      <c r="CS612" s="16"/>
      <c r="CT612" s="16"/>
      <c r="CU612" s="16"/>
      <c r="CV612" s="16"/>
      <c r="CW612" s="16"/>
      <c r="CX612" s="16"/>
      <c r="CY612" s="16"/>
      <c r="CZ612" s="16"/>
      <c r="DA612" s="16"/>
    </row>
    <row r="613" spans="4:105"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c r="BS613" s="16"/>
      <c r="BT613" s="16"/>
      <c r="BU613" s="16"/>
      <c r="BV613" s="16"/>
      <c r="BW613" s="16"/>
      <c r="BX613" s="16"/>
      <c r="BY613" s="16"/>
      <c r="BZ613" s="16"/>
      <c r="CA613" s="16"/>
      <c r="CB613" s="16"/>
      <c r="CC613" s="16"/>
      <c r="CD613" s="16"/>
      <c r="CE613" s="16"/>
      <c r="CF613" s="16"/>
      <c r="CG613" s="16"/>
      <c r="CH613" s="16"/>
      <c r="CI613" s="16"/>
      <c r="CJ613" s="16"/>
      <c r="CK613" s="16"/>
      <c r="CL613" s="16"/>
      <c r="CM613" s="16"/>
      <c r="CN613" s="16"/>
      <c r="CO613" s="16"/>
      <c r="CP613" s="16"/>
      <c r="CQ613" s="16"/>
      <c r="CR613" s="16"/>
      <c r="CS613" s="16"/>
      <c r="CT613" s="16"/>
      <c r="CU613" s="16"/>
      <c r="CV613" s="16"/>
      <c r="CW613" s="16"/>
      <c r="CX613" s="16"/>
      <c r="CY613" s="16"/>
      <c r="CZ613" s="16"/>
      <c r="DA613" s="16"/>
    </row>
    <row r="614" spans="4:105"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c r="BS614" s="16"/>
      <c r="BT614" s="16"/>
      <c r="BU614" s="16"/>
      <c r="BV614" s="16"/>
      <c r="BW614" s="16"/>
      <c r="BX614" s="16"/>
      <c r="BY614" s="16"/>
      <c r="BZ614" s="16"/>
      <c r="CA614" s="16"/>
      <c r="CB614" s="16"/>
      <c r="CC614" s="16"/>
      <c r="CD614" s="16"/>
      <c r="CE614" s="16"/>
      <c r="CF614" s="16"/>
      <c r="CG614" s="16"/>
      <c r="CH614" s="16"/>
      <c r="CI614" s="16"/>
      <c r="CJ614" s="16"/>
      <c r="CK614" s="16"/>
      <c r="CL614" s="16"/>
      <c r="CM614" s="16"/>
      <c r="CN614" s="16"/>
      <c r="CO614" s="16"/>
      <c r="CP614" s="16"/>
      <c r="CQ614" s="16"/>
      <c r="CR614" s="16"/>
      <c r="CS614" s="16"/>
      <c r="CT614" s="16"/>
      <c r="CU614" s="16"/>
      <c r="CV614" s="16"/>
      <c r="CW614" s="16"/>
      <c r="CX614" s="16"/>
      <c r="CY614" s="16"/>
      <c r="CZ614" s="16"/>
      <c r="DA614" s="16"/>
    </row>
    <row r="615" spans="4:105"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c r="BS615" s="16"/>
      <c r="BT615" s="16"/>
      <c r="BU615" s="16"/>
      <c r="BV615" s="16"/>
      <c r="BW615" s="16"/>
      <c r="BX615" s="16"/>
      <c r="BY615" s="16"/>
      <c r="BZ615" s="16"/>
      <c r="CA615" s="16"/>
      <c r="CB615" s="16"/>
      <c r="CC615" s="16"/>
      <c r="CD615" s="16"/>
      <c r="CE615" s="16"/>
      <c r="CF615" s="16"/>
      <c r="CG615" s="16"/>
      <c r="CH615" s="16"/>
      <c r="CI615" s="16"/>
      <c r="CJ615" s="16"/>
      <c r="CK615" s="16"/>
      <c r="CL615" s="16"/>
      <c r="CM615" s="16"/>
      <c r="CN615" s="16"/>
      <c r="CO615" s="16"/>
      <c r="CP615" s="16"/>
      <c r="CQ615" s="16"/>
      <c r="CR615" s="16"/>
      <c r="CS615" s="16"/>
      <c r="CT615" s="16"/>
      <c r="CU615" s="16"/>
      <c r="CV615" s="16"/>
      <c r="CW615" s="16"/>
      <c r="CX615" s="16"/>
      <c r="CY615" s="16"/>
      <c r="CZ615" s="16"/>
      <c r="DA615" s="16"/>
    </row>
    <row r="616" spans="4:105"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c r="BS616" s="16"/>
      <c r="BT616" s="16"/>
      <c r="BU616" s="16"/>
      <c r="BV616" s="16"/>
      <c r="BW616" s="16"/>
      <c r="BX616" s="16"/>
      <c r="BY616" s="16"/>
      <c r="BZ616" s="16"/>
      <c r="CA616" s="16"/>
      <c r="CB616" s="16"/>
      <c r="CC616" s="16"/>
      <c r="CD616" s="16"/>
      <c r="CE616" s="16"/>
      <c r="CF616" s="16"/>
      <c r="CG616" s="16"/>
      <c r="CH616" s="16"/>
      <c r="CI616" s="16"/>
      <c r="CJ616" s="16"/>
      <c r="CK616" s="16"/>
      <c r="CL616" s="16"/>
      <c r="CM616" s="16"/>
      <c r="CN616" s="16"/>
      <c r="CO616" s="16"/>
      <c r="CP616" s="16"/>
      <c r="CQ616" s="16"/>
      <c r="CR616" s="16"/>
      <c r="CS616" s="16"/>
      <c r="CT616" s="16"/>
      <c r="CU616" s="16"/>
      <c r="CV616" s="16"/>
      <c r="CW616" s="16"/>
      <c r="CX616" s="16"/>
      <c r="CY616" s="16"/>
      <c r="CZ616" s="16"/>
      <c r="DA616" s="16"/>
    </row>
    <row r="617" spans="4:105"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c r="BS617" s="16"/>
      <c r="BT617" s="16"/>
      <c r="BU617" s="16"/>
      <c r="BV617" s="16"/>
      <c r="BW617" s="16"/>
      <c r="BX617" s="16"/>
      <c r="BY617" s="16"/>
      <c r="BZ617" s="16"/>
      <c r="CA617" s="16"/>
      <c r="CB617" s="16"/>
      <c r="CC617" s="16"/>
      <c r="CD617" s="16"/>
      <c r="CE617" s="16"/>
      <c r="CF617" s="16"/>
      <c r="CG617" s="16"/>
      <c r="CH617" s="16"/>
      <c r="CI617" s="16"/>
      <c r="CJ617" s="16"/>
      <c r="CK617" s="16"/>
      <c r="CL617" s="16"/>
      <c r="CM617" s="16"/>
      <c r="CN617" s="16"/>
      <c r="CO617" s="16"/>
      <c r="CP617" s="16"/>
      <c r="CQ617" s="16"/>
      <c r="CR617" s="16"/>
      <c r="CS617" s="16"/>
      <c r="CT617" s="16"/>
      <c r="CU617" s="16"/>
      <c r="CV617" s="16"/>
      <c r="CW617" s="16"/>
      <c r="CX617" s="16"/>
      <c r="CY617" s="16"/>
      <c r="CZ617" s="16"/>
      <c r="DA617" s="16"/>
    </row>
    <row r="618" spans="4:105"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c r="BS618" s="16"/>
      <c r="BT618" s="16"/>
      <c r="BU618" s="16"/>
      <c r="BV618" s="16"/>
      <c r="BW618" s="16"/>
      <c r="BX618" s="16"/>
      <c r="BY618" s="16"/>
      <c r="BZ618" s="16"/>
      <c r="CA618" s="16"/>
      <c r="CB618" s="16"/>
      <c r="CC618" s="16"/>
      <c r="CD618" s="16"/>
      <c r="CE618" s="16"/>
      <c r="CF618" s="16"/>
      <c r="CG618" s="16"/>
      <c r="CH618" s="16"/>
      <c r="CI618" s="16"/>
      <c r="CJ618" s="16"/>
      <c r="CK618" s="16"/>
      <c r="CL618" s="16"/>
      <c r="CM618" s="16"/>
      <c r="CN618" s="16"/>
      <c r="CO618" s="16"/>
      <c r="CP618" s="16"/>
      <c r="CQ618" s="16"/>
      <c r="CR618" s="16"/>
      <c r="CS618" s="16"/>
      <c r="CT618" s="16"/>
      <c r="CU618" s="16"/>
      <c r="CV618" s="16"/>
      <c r="CW618" s="16"/>
      <c r="CX618" s="16"/>
      <c r="CY618" s="16"/>
      <c r="CZ618" s="16"/>
      <c r="DA618" s="16"/>
    </row>
    <row r="619" spans="4:105"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c r="BS619" s="16"/>
      <c r="BT619" s="16"/>
      <c r="BU619" s="16"/>
      <c r="BV619" s="16"/>
      <c r="BW619" s="16"/>
      <c r="BX619" s="16"/>
      <c r="BY619" s="16"/>
      <c r="BZ619" s="16"/>
      <c r="CA619" s="16"/>
      <c r="CB619" s="16"/>
      <c r="CC619" s="16"/>
      <c r="CD619" s="16"/>
      <c r="CE619" s="16"/>
      <c r="CF619" s="16"/>
      <c r="CG619" s="16"/>
      <c r="CH619" s="16"/>
      <c r="CI619" s="16"/>
      <c r="CJ619" s="16"/>
      <c r="CK619" s="16"/>
      <c r="CL619" s="16"/>
      <c r="CM619" s="16"/>
      <c r="CN619" s="16"/>
      <c r="CO619" s="16"/>
      <c r="CP619" s="16"/>
      <c r="CQ619" s="16"/>
      <c r="CR619" s="16"/>
      <c r="CS619" s="16"/>
      <c r="CT619" s="16"/>
      <c r="CU619" s="16"/>
      <c r="CV619" s="16"/>
      <c r="CW619" s="16"/>
      <c r="CX619" s="16"/>
      <c r="CY619" s="16"/>
      <c r="CZ619" s="16"/>
      <c r="DA619" s="16"/>
    </row>
    <row r="620" spans="4:105"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c r="BS620" s="16"/>
      <c r="BT620" s="16"/>
      <c r="BU620" s="16"/>
      <c r="BV620" s="16"/>
      <c r="BW620" s="16"/>
      <c r="BX620" s="16"/>
      <c r="BY620" s="16"/>
      <c r="BZ620" s="16"/>
      <c r="CA620" s="16"/>
      <c r="CB620" s="16"/>
      <c r="CC620" s="16"/>
      <c r="CD620" s="16"/>
      <c r="CE620" s="16"/>
      <c r="CF620" s="16"/>
      <c r="CG620" s="16"/>
      <c r="CH620" s="16"/>
      <c r="CI620" s="16"/>
      <c r="CJ620" s="16"/>
      <c r="CK620" s="16"/>
      <c r="CL620" s="16"/>
      <c r="CM620" s="16"/>
      <c r="CN620" s="16"/>
      <c r="CO620" s="16"/>
      <c r="CP620" s="16"/>
      <c r="CQ620" s="16"/>
      <c r="CR620" s="16"/>
      <c r="CS620" s="16"/>
      <c r="CT620" s="16"/>
      <c r="CU620" s="16"/>
      <c r="CV620" s="16"/>
      <c r="CW620" s="16"/>
      <c r="CX620" s="16"/>
      <c r="CY620" s="16"/>
      <c r="CZ620" s="16"/>
      <c r="DA620" s="16"/>
    </row>
    <row r="621" spans="4:105"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c r="BS621" s="16"/>
      <c r="BT621" s="16"/>
      <c r="BU621" s="16"/>
      <c r="BV621" s="16"/>
      <c r="BW621" s="16"/>
      <c r="BX621" s="16"/>
      <c r="BY621" s="16"/>
      <c r="BZ621" s="16"/>
      <c r="CA621" s="16"/>
      <c r="CB621" s="16"/>
      <c r="CC621" s="16"/>
      <c r="CD621" s="16"/>
      <c r="CE621" s="16"/>
      <c r="CF621" s="16"/>
      <c r="CG621" s="16"/>
      <c r="CH621" s="16"/>
      <c r="CI621" s="16"/>
      <c r="CJ621" s="16"/>
      <c r="CK621" s="16"/>
      <c r="CL621" s="16"/>
      <c r="CM621" s="16"/>
      <c r="CN621" s="16"/>
      <c r="CO621" s="16"/>
      <c r="CP621" s="16"/>
      <c r="CQ621" s="16"/>
      <c r="CR621" s="16"/>
      <c r="CS621" s="16"/>
      <c r="CT621" s="16"/>
      <c r="CU621" s="16"/>
      <c r="CV621" s="16"/>
      <c r="CW621" s="16"/>
      <c r="CX621" s="16"/>
      <c r="CY621" s="16"/>
      <c r="CZ621" s="16"/>
      <c r="DA621" s="16"/>
    </row>
    <row r="622" spans="4:105"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c r="BS622" s="16"/>
      <c r="BT622" s="16"/>
      <c r="BU622" s="16"/>
      <c r="BV622" s="16"/>
      <c r="BW622" s="16"/>
      <c r="BX622" s="16"/>
      <c r="BY622" s="16"/>
      <c r="BZ622" s="16"/>
      <c r="CA622" s="16"/>
      <c r="CB622" s="16"/>
      <c r="CC622" s="16"/>
      <c r="CD622" s="16"/>
      <c r="CE622" s="16"/>
      <c r="CF622" s="16"/>
      <c r="CG622" s="16"/>
      <c r="CH622" s="16"/>
      <c r="CI622" s="16"/>
      <c r="CJ622" s="16"/>
      <c r="CK622" s="16"/>
      <c r="CL622" s="16"/>
      <c r="CM622" s="16"/>
      <c r="CN622" s="16"/>
      <c r="CO622" s="16"/>
      <c r="CP622" s="16"/>
      <c r="CQ622" s="16"/>
      <c r="CR622" s="16"/>
      <c r="CS622" s="16"/>
      <c r="CT622" s="16"/>
      <c r="CU622" s="16"/>
      <c r="CV622" s="16"/>
      <c r="CW622" s="16"/>
      <c r="CX622" s="16"/>
      <c r="CY622" s="16"/>
      <c r="CZ622" s="16"/>
      <c r="DA622" s="16"/>
    </row>
    <row r="623" spans="4:105"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c r="BS623" s="16"/>
      <c r="BT623" s="16"/>
      <c r="BU623" s="16"/>
      <c r="BV623" s="16"/>
      <c r="BW623" s="16"/>
      <c r="BX623" s="16"/>
      <c r="BY623" s="16"/>
      <c r="BZ623" s="16"/>
      <c r="CA623" s="16"/>
      <c r="CB623" s="16"/>
      <c r="CC623" s="16"/>
      <c r="CD623" s="16"/>
      <c r="CE623" s="16"/>
      <c r="CF623" s="16"/>
      <c r="CG623" s="16"/>
      <c r="CH623" s="16"/>
      <c r="CI623" s="16"/>
      <c r="CJ623" s="16"/>
      <c r="CK623" s="16"/>
      <c r="CL623" s="16"/>
      <c r="CM623" s="16"/>
      <c r="CN623" s="16"/>
      <c r="CO623" s="16"/>
      <c r="CP623" s="16"/>
      <c r="CQ623" s="16"/>
      <c r="CR623" s="16"/>
      <c r="CS623" s="16"/>
      <c r="CT623" s="16"/>
      <c r="CU623" s="16"/>
      <c r="CV623" s="16"/>
      <c r="CW623" s="16"/>
      <c r="CX623" s="16"/>
      <c r="CY623" s="16"/>
      <c r="CZ623" s="16"/>
      <c r="DA623" s="16"/>
    </row>
    <row r="624" spans="4:105"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c r="BS624" s="16"/>
      <c r="BT624" s="16"/>
      <c r="BU624" s="16"/>
      <c r="BV624" s="16"/>
      <c r="BW624" s="16"/>
      <c r="BX624" s="16"/>
      <c r="BY624" s="16"/>
      <c r="BZ624" s="16"/>
      <c r="CA624" s="16"/>
      <c r="CB624" s="16"/>
      <c r="CC624" s="16"/>
      <c r="CD624" s="16"/>
      <c r="CE624" s="16"/>
      <c r="CF624" s="16"/>
      <c r="CG624" s="16"/>
      <c r="CH624" s="16"/>
      <c r="CI624" s="16"/>
      <c r="CJ624" s="16"/>
      <c r="CK624" s="16"/>
      <c r="CL624" s="16"/>
      <c r="CM624" s="16"/>
      <c r="CN624" s="16"/>
      <c r="CO624" s="16"/>
      <c r="CP624" s="16"/>
      <c r="CQ624" s="16"/>
      <c r="CR624" s="16"/>
      <c r="CS624" s="16"/>
      <c r="CT624" s="16"/>
      <c r="CU624" s="16"/>
      <c r="CV624" s="16"/>
      <c r="CW624" s="16"/>
      <c r="CX624" s="16"/>
      <c r="CY624" s="16"/>
      <c r="CZ624" s="16"/>
      <c r="DA624" s="16"/>
    </row>
    <row r="625" spans="4:105"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c r="BS625" s="16"/>
      <c r="BT625" s="16"/>
      <c r="BU625" s="16"/>
      <c r="BV625" s="16"/>
      <c r="BW625" s="16"/>
      <c r="BX625" s="16"/>
      <c r="BY625" s="16"/>
      <c r="BZ625" s="16"/>
      <c r="CA625" s="16"/>
      <c r="CB625" s="16"/>
      <c r="CC625" s="16"/>
      <c r="CD625" s="16"/>
      <c r="CE625" s="16"/>
      <c r="CF625" s="16"/>
      <c r="CG625" s="16"/>
      <c r="CH625" s="16"/>
      <c r="CI625" s="16"/>
      <c r="CJ625" s="16"/>
      <c r="CK625" s="16"/>
      <c r="CL625" s="16"/>
      <c r="CM625" s="16"/>
      <c r="CN625" s="16"/>
      <c r="CO625" s="16"/>
      <c r="CP625" s="16"/>
      <c r="CQ625" s="16"/>
      <c r="CR625" s="16"/>
      <c r="CS625" s="16"/>
      <c r="CT625" s="16"/>
      <c r="CU625" s="16"/>
      <c r="CV625" s="16"/>
      <c r="CW625" s="16"/>
      <c r="CX625" s="16"/>
      <c r="CY625" s="16"/>
      <c r="CZ625" s="16"/>
      <c r="DA625" s="16"/>
    </row>
    <row r="626" spans="4:105"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c r="BS626" s="16"/>
      <c r="BT626" s="16"/>
      <c r="BU626" s="16"/>
      <c r="BV626" s="16"/>
      <c r="BW626" s="16"/>
      <c r="BX626" s="16"/>
      <c r="BY626" s="16"/>
      <c r="BZ626" s="16"/>
      <c r="CA626" s="16"/>
      <c r="CB626" s="16"/>
      <c r="CC626" s="16"/>
      <c r="CD626" s="16"/>
      <c r="CE626" s="16"/>
      <c r="CF626" s="16"/>
      <c r="CG626" s="16"/>
      <c r="CH626" s="16"/>
      <c r="CI626" s="16"/>
      <c r="CJ626" s="16"/>
      <c r="CK626" s="16"/>
      <c r="CL626" s="16"/>
      <c r="CM626" s="16"/>
      <c r="CN626" s="16"/>
      <c r="CO626" s="16"/>
      <c r="CP626" s="16"/>
      <c r="CQ626" s="16"/>
      <c r="CR626" s="16"/>
      <c r="CS626" s="16"/>
      <c r="CT626" s="16"/>
      <c r="CU626" s="16"/>
      <c r="CV626" s="16"/>
      <c r="CW626" s="16"/>
      <c r="CX626" s="16"/>
      <c r="CY626" s="16"/>
      <c r="CZ626" s="16"/>
      <c r="DA626" s="16"/>
    </row>
    <row r="627" spans="4:105"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c r="BS627" s="16"/>
      <c r="BT627" s="16"/>
      <c r="BU627" s="16"/>
      <c r="BV627" s="16"/>
      <c r="BW627" s="16"/>
      <c r="BX627" s="16"/>
      <c r="BY627" s="16"/>
      <c r="BZ627" s="16"/>
      <c r="CA627" s="16"/>
      <c r="CB627" s="16"/>
      <c r="CC627" s="16"/>
      <c r="CD627" s="16"/>
      <c r="CE627" s="16"/>
      <c r="CF627" s="16"/>
      <c r="CG627" s="16"/>
      <c r="CH627" s="16"/>
      <c r="CI627" s="16"/>
      <c r="CJ627" s="16"/>
      <c r="CK627" s="16"/>
      <c r="CL627" s="16"/>
      <c r="CM627" s="16"/>
      <c r="CN627" s="16"/>
      <c r="CO627" s="16"/>
      <c r="CP627" s="16"/>
      <c r="CQ627" s="16"/>
      <c r="CR627" s="16"/>
      <c r="CS627" s="16"/>
      <c r="CT627" s="16"/>
      <c r="CU627" s="16"/>
      <c r="CV627" s="16"/>
      <c r="CW627" s="16"/>
      <c r="CX627" s="16"/>
      <c r="CY627" s="16"/>
      <c r="CZ627" s="16"/>
      <c r="DA627" s="16"/>
    </row>
    <row r="628" spans="4:105"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c r="BS628" s="16"/>
      <c r="BT628" s="16"/>
      <c r="BU628" s="16"/>
      <c r="BV628" s="16"/>
      <c r="BW628" s="16"/>
      <c r="BX628" s="16"/>
      <c r="BY628" s="16"/>
      <c r="BZ628" s="16"/>
      <c r="CA628" s="16"/>
      <c r="CB628" s="16"/>
      <c r="CC628" s="16"/>
      <c r="CD628" s="16"/>
      <c r="CE628" s="16"/>
      <c r="CF628" s="16"/>
      <c r="CG628" s="16"/>
      <c r="CH628" s="16"/>
      <c r="CI628" s="16"/>
      <c r="CJ628" s="16"/>
      <c r="CK628" s="16"/>
      <c r="CL628" s="16"/>
      <c r="CM628" s="16"/>
      <c r="CN628" s="16"/>
      <c r="CO628" s="16"/>
      <c r="CP628" s="16"/>
      <c r="CQ628" s="16"/>
      <c r="CR628" s="16"/>
      <c r="CS628" s="16"/>
      <c r="CT628" s="16"/>
      <c r="CU628" s="16"/>
      <c r="CV628" s="16"/>
      <c r="CW628" s="16"/>
      <c r="CX628" s="16"/>
      <c r="CY628" s="16"/>
      <c r="CZ628" s="16"/>
      <c r="DA628" s="16"/>
    </row>
    <row r="629" spans="4:105"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c r="BS629" s="16"/>
      <c r="BT629" s="16"/>
      <c r="BU629" s="16"/>
      <c r="BV629" s="16"/>
      <c r="BW629" s="16"/>
      <c r="BX629" s="16"/>
      <c r="BY629" s="16"/>
      <c r="BZ629" s="16"/>
      <c r="CA629" s="16"/>
      <c r="CB629" s="16"/>
      <c r="CC629" s="16"/>
      <c r="CD629" s="16"/>
      <c r="CE629" s="16"/>
      <c r="CF629" s="16"/>
      <c r="CG629" s="16"/>
      <c r="CH629" s="16"/>
      <c r="CI629" s="16"/>
      <c r="CJ629" s="16"/>
      <c r="CK629" s="16"/>
      <c r="CL629" s="16"/>
      <c r="CM629" s="16"/>
      <c r="CN629" s="16"/>
      <c r="CO629" s="16"/>
      <c r="CP629" s="16"/>
      <c r="CQ629" s="16"/>
      <c r="CR629" s="16"/>
      <c r="CS629" s="16"/>
      <c r="CT629" s="16"/>
      <c r="CU629" s="16"/>
      <c r="CV629" s="16"/>
      <c r="CW629" s="16"/>
      <c r="CX629" s="16"/>
      <c r="CY629" s="16"/>
      <c r="CZ629" s="16"/>
      <c r="DA629" s="16"/>
    </row>
    <row r="630" spans="4:105"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c r="BS630" s="16"/>
      <c r="BT630" s="16"/>
      <c r="BU630" s="16"/>
      <c r="BV630" s="16"/>
      <c r="BW630" s="16"/>
      <c r="BX630" s="16"/>
      <c r="BY630" s="16"/>
      <c r="BZ630" s="16"/>
      <c r="CA630" s="16"/>
      <c r="CB630" s="16"/>
      <c r="CC630" s="16"/>
      <c r="CD630" s="16"/>
      <c r="CE630" s="16"/>
      <c r="CF630" s="16"/>
      <c r="CG630" s="16"/>
      <c r="CH630" s="16"/>
      <c r="CI630" s="16"/>
      <c r="CJ630" s="16"/>
      <c r="CK630" s="16"/>
      <c r="CL630" s="16"/>
      <c r="CM630" s="16"/>
      <c r="CN630" s="16"/>
      <c r="CO630" s="16"/>
      <c r="CP630" s="16"/>
      <c r="CQ630" s="16"/>
      <c r="CR630" s="16"/>
      <c r="CS630" s="16"/>
      <c r="CT630" s="16"/>
      <c r="CU630" s="16"/>
      <c r="CV630" s="16"/>
      <c r="CW630" s="16"/>
      <c r="CX630" s="16"/>
      <c r="CY630" s="16"/>
      <c r="CZ630" s="16"/>
      <c r="DA630" s="16"/>
    </row>
    <row r="631" spans="4:105"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c r="BS631" s="16"/>
      <c r="BT631" s="16"/>
      <c r="BU631" s="16"/>
      <c r="BV631" s="16"/>
      <c r="BW631" s="16"/>
      <c r="BX631" s="16"/>
      <c r="BY631" s="16"/>
      <c r="BZ631" s="16"/>
      <c r="CA631" s="16"/>
      <c r="CB631" s="16"/>
      <c r="CC631" s="16"/>
      <c r="CD631" s="16"/>
      <c r="CE631" s="16"/>
      <c r="CF631" s="16"/>
      <c r="CG631" s="16"/>
      <c r="CH631" s="16"/>
      <c r="CI631" s="16"/>
      <c r="CJ631" s="16"/>
      <c r="CK631" s="16"/>
      <c r="CL631" s="16"/>
      <c r="CM631" s="16"/>
      <c r="CN631" s="16"/>
      <c r="CO631" s="16"/>
      <c r="CP631" s="16"/>
      <c r="CQ631" s="16"/>
      <c r="CR631" s="16"/>
      <c r="CS631" s="16"/>
      <c r="CT631" s="16"/>
      <c r="CU631" s="16"/>
      <c r="CV631" s="16"/>
      <c r="CW631" s="16"/>
      <c r="CX631" s="16"/>
      <c r="CY631" s="16"/>
      <c r="CZ631" s="16"/>
      <c r="DA631" s="16"/>
    </row>
    <row r="632" spans="4:105"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c r="BS632" s="16"/>
      <c r="BT632" s="16"/>
      <c r="BU632" s="16"/>
      <c r="BV632" s="16"/>
      <c r="BW632" s="16"/>
      <c r="BX632" s="16"/>
      <c r="BY632" s="16"/>
      <c r="BZ632" s="16"/>
      <c r="CA632" s="16"/>
      <c r="CB632" s="16"/>
      <c r="CC632" s="16"/>
      <c r="CD632" s="16"/>
      <c r="CE632" s="16"/>
      <c r="CF632" s="16"/>
      <c r="CG632" s="16"/>
      <c r="CH632" s="16"/>
      <c r="CI632" s="16"/>
      <c r="CJ632" s="16"/>
      <c r="CK632" s="16"/>
      <c r="CL632" s="16"/>
      <c r="CM632" s="16"/>
      <c r="CN632" s="16"/>
      <c r="CO632" s="16"/>
      <c r="CP632" s="16"/>
      <c r="CQ632" s="16"/>
      <c r="CR632" s="16"/>
      <c r="CS632" s="16"/>
      <c r="CT632" s="16"/>
      <c r="CU632" s="16"/>
      <c r="CV632" s="16"/>
      <c r="CW632" s="16"/>
      <c r="CX632" s="16"/>
      <c r="CY632" s="16"/>
      <c r="CZ632" s="16"/>
      <c r="DA632" s="16"/>
    </row>
    <row r="633" spans="4:105"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c r="BS633" s="16"/>
      <c r="BT633" s="16"/>
      <c r="BU633" s="16"/>
      <c r="BV633" s="16"/>
      <c r="BW633" s="16"/>
      <c r="BX633" s="16"/>
      <c r="BY633" s="16"/>
      <c r="BZ633" s="16"/>
      <c r="CA633" s="16"/>
      <c r="CB633" s="16"/>
      <c r="CC633" s="16"/>
      <c r="CD633" s="16"/>
      <c r="CE633" s="16"/>
      <c r="CF633" s="16"/>
      <c r="CG633" s="16"/>
      <c r="CH633" s="16"/>
      <c r="CI633" s="16"/>
      <c r="CJ633" s="16"/>
      <c r="CK633" s="16"/>
      <c r="CL633" s="16"/>
      <c r="CM633" s="16"/>
      <c r="CN633" s="16"/>
      <c r="CO633" s="16"/>
      <c r="CP633" s="16"/>
      <c r="CQ633" s="16"/>
      <c r="CR633" s="16"/>
      <c r="CS633" s="16"/>
      <c r="CT633" s="16"/>
      <c r="CU633" s="16"/>
      <c r="CV633" s="16"/>
      <c r="CW633" s="16"/>
      <c r="CX633" s="16"/>
      <c r="CY633" s="16"/>
      <c r="CZ633" s="16"/>
      <c r="DA633" s="16"/>
    </row>
    <row r="634" spans="4:105"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c r="BS634" s="16"/>
      <c r="BT634" s="16"/>
      <c r="BU634" s="16"/>
      <c r="BV634" s="16"/>
      <c r="BW634" s="16"/>
      <c r="BX634" s="16"/>
      <c r="BY634" s="16"/>
      <c r="BZ634" s="16"/>
      <c r="CA634" s="16"/>
      <c r="CB634" s="16"/>
      <c r="CC634" s="16"/>
      <c r="CD634" s="16"/>
      <c r="CE634" s="16"/>
      <c r="CF634" s="16"/>
      <c r="CG634" s="16"/>
      <c r="CH634" s="16"/>
      <c r="CI634" s="16"/>
      <c r="CJ634" s="16"/>
      <c r="CK634" s="16"/>
      <c r="CL634" s="16"/>
      <c r="CM634" s="16"/>
      <c r="CN634" s="16"/>
      <c r="CO634" s="16"/>
      <c r="CP634" s="16"/>
      <c r="CQ634" s="16"/>
      <c r="CR634" s="16"/>
      <c r="CS634" s="16"/>
      <c r="CT634" s="16"/>
      <c r="CU634" s="16"/>
      <c r="CV634" s="16"/>
      <c r="CW634" s="16"/>
      <c r="CX634" s="16"/>
      <c r="CY634" s="16"/>
      <c r="CZ634" s="16"/>
      <c r="DA634" s="16"/>
    </row>
    <row r="635" spans="4:105"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c r="BS635" s="16"/>
      <c r="BT635" s="16"/>
      <c r="BU635" s="16"/>
      <c r="BV635" s="16"/>
      <c r="BW635" s="16"/>
      <c r="BX635" s="16"/>
      <c r="BY635" s="16"/>
      <c r="BZ635" s="16"/>
      <c r="CA635" s="16"/>
      <c r="CB635" s="16"/>
      <c r="CC635" s="16"/>
      <c r="CD635" s="16"/>
      <c r="CE635" s="16"/>
      <c r="CF635" s="16"/>
      <c r="CG635" s="16"/>
      <c r="CH635" s="16"/>
      <c r="CI635" s="16"/>
      <c r="CJ635" s="16"/>
      <c r="CK635" s="16"/>
      <c r="CL635" s="16"/>
      <c r="CM635" s="16"/>
      <c r="CN635" s="16"/>
      <c r="CO635" s="16"/>
      <c r="CP635" s="16"/>
      <c r="CQ635" s="16"/>
      <c r="CR635" s="16"/>
      <c r="CS635" s="16"/>
      <c r="CT635" s="16"/>
      <c r="CU635" s="16"/>
      <c r="CV635" s="16"/>
      <c r="CW635" s="16"/>
      <c r="CX635" s="16"/>
      <c r="CY635" s="16"/>
      <c r="CZ635" s="16"/>
      <c r="DA635" s="16"/>
    </row>
    <row r="636" spans="4:105"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c r="BS636" s="16"/>
      <c r="BT636" s="16"/>
      <c r="BU636" s="16"/>
      <c r="BV636" s="16"/>
      <c r="BW636" s="16"/>
      <c r="BX636" s="16"/>
      <c r="BY636" s="16"/>
      <c r="BZ636" s="16"/>
      <c r="CA636" s="16"/>
      <c r="CB636" s="16"/>
      <c r="CC636" s="16"/>
      <c r="CD636" s="16"/>
      <c r="CE636" s="16"/>
      <c r="CF636" s="16"/>
      <c r="CG636" s="16"/>
      <c r="CH636" s="16"/>
      <c r="CI636" s="16"/>
      <c r="CJ636" s="16"/>
      <c r="CK636" s="16"/>
      <c r="CL636" s="16"/>
      <c r="CM636" s="16"/>
      <c r="CN636" s="16"/>
      <c r="CO636" s="16"/>
      <c r="CP636" s="16"/>
      <c r="CQ636" s="16"/>
      <c r="CR636" s="16"/>
      <c r="CS636" s="16"/>
      <c r="CT636" s="16"/>
      <c r="CU636" s="16"/>
      <c r="CV636" s="16"/>
      <c r="CW636" s="16"/>
      <c r="CX636" s="16"/>
      <c r="CY636" s="16"/>
      <c r="CZ636" s="16"/>
      <c r="DA636" s="16"/>
    </row>
    <row r="637" spans="4:105"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c r="BS637" s="16"/>
      <c r="BT637" s="16"/>
      <c r="BU637" s="16"/>
      <c r="BV637" s="16"/>
      <c r="BW637" s="16"/>
      <c r="BX637" s="16"/>
      <c r="BY637" s="16"/>
      <c r="BZ637" s="16"/>
      <c r="CA637" s="16"/>
      <c r="CB637" s="16"/>
      <c r="CC637" s="16"/>
      <c r="CD637" s="16"/>
      <c r="CE637" s="16"/>
      <c r="CF637" s="16"/>
      <c r="CG637" s="16"/>
      <c r="CH637" s="16"/>
      <c r="CI637" s="16"/>
      <c r="CJ637" s="16"/>
      <c r="CK637" s="16"/>
      <c r="CL637" s="16"/>
      <c r="CM637" s="16"/>
      <c r="CN637" s="16"/>
      <c r="CO637" s="16"/>
      <c r="CP637" s="16"/>
      <c r="CQ637" s="16"/>
      <c r="CR637" s="16"/>
      <c r="CS637" s="16"/>
      <c r="CT637" s="16"/>
      <c r="CU637" s="16"/>
      <c r="CV637" s="16"/>
      <c r="CW637" s="16"/>
      <c r="CX637" s="16"/>
      <c r="CY637" s="16"/>
      <c r="CZ637" s="16"/>
      <c r="DA637" s="16"/>
    </row>
    <row r="638" spans="4:105"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c r="BS638" s="16"/>
      <c r="BT638" s="16"/>
      <c r="BU638" s="16"/>
      <c r="BV638" s="16"/>
      <c r="BW638" s="16"/>
      <c r="BX638" s="16"/>
      <c r="BY638" s="16"/>
      <c r="BZ638" s="16"/>
      <c r="CA638" s="16"/>
      <c r="CB638" s="16"/>
      <c r="CC638" s="16"/>
      <c r="CD638" s="16"/>
      <c r="CE638" s="16"/>
      <c r="CF638" s="16"/>
      <c r="CG638" s="16"/>
      <c r="CH638" s="16"/>
      <c r="CI638" s="16"/>
      <c r="CJ638" s="16"/>
      <c r="CK638" s="16"/>
      <c r="CL638" s="16"/>
      <c r="CM638" s="16"/>
      <c r="CN638" s="16"/>
      <c r="CO638" s="16"/>
      <c r="CP638" s="16"/>
      <c r="CQ638" s="16"/>
      <c r="CR638" s="16"/>
      <c r="CS638" s="16"/>
      <c r="CT638" s="16"/>
      <c r="CU638" s="16"/>
      <c r="CV638" s="16"/>
      <c r="CW638" s="16"/>
      <c r="CX638" s="16"/>
      <c r="CY638" s="16"/>
      <c r="CZ638" s="16"/>
      <c r="DA638" s="16"/>
    </row>
    <row r="639" spans="4:105"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c r="BS639" s="16"/>
      <c r="BT639" s="16"/>
      <c r="BU639" s="16"/>
      <c r="BV639" s="16"/>
      <c r="BW639" s="16"/>
      <c r="BX639" s="16"/>
      <c r="BY639" s="16"/>
      <c r="BZ639" s="16"/>
      <c r="CA639" s="16"/>
      <c r="CB639" s="16"/>
      <c r="CC639" s="16"/>
      <c r="CD639" s="16"/>
      <c r="CE639" s="16"/>
      <c r="CF639" s="16"/>
      <c r="CG639" s="16"/>
      <c r="CH639" s="16"/>
      <c r="CI639" s="16"/>
      <c r="CJ639" s="16"/>
      <c r="CK639" s="16"/>
      <c r="CL639" s="16"/>
      <c r="CM639" s="16"/>
      <c r="CN639" s="16"/>
      <c r="CO639" s="16"/>
      <c r="CP639" s="16"/>
      <c r="CQ639" s="16"/>
      <c r="CR639" s="16"/>
      <c r="CS639" s="16"/>
      <c r="CT639" s="16"/>
      <c r="CU639" s="16"/>
      <c r="CV639" s="16"/>
      <c r="CW639" s="16"/>
      <c r="CX639" s="16"/>
      <c r="CY639" s="16"/>
      <c r="CZ639" s="16"/>
      <c r="DA639" s="16"/>
    </row>
    <row r="640" spans="4:105"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c r="BS640" s="16"/>
      <c r="BT640" s="16"/>
      <c r="BU640" s="16"/>
      <c r="BV640" s="16"/>
      <c r="BW640" s="16"/>
      <c r="BX640" s="16"/>
      <c r="BY640" s="16"/>
      <c r="BZ640" s="16"/>
      <c r="CA640" s="16"/>
      <c r="CB640" s="16"/>
      <c r="CC640" s="16"/>
      <c r="CD640" s="16"/>
      <c r="CE640" s="16"/>
      <c r="CF640" s="16"/>
      <c r="CG640" s="16"/>
      <c r="CH640" s="16"/>
      <c r="CI640" s="16"/>
      <c r="CJ640" s="16"/>
      <c r="CK640" s="16"/>
      <c r="CL640" s="16"/>
      <c r="CM640" s="16"/>
      <c r="CN640" s="16"/>
      <c r="CO640" s="16"/>
      <c r="CP640" s="16"/>
      <c r="CQ640" s="16"/>
      <c r="CR640" s="16"/>
      <c r="CS640" s="16"/>
      <c r="CT640" s="16"/>
      <c r="CU640" s="16"/>
      <c r="CV640" s="16"/>
      <c r="CW640" s="16"/>
      <c r="CX640" s="16"/>
      <c r="CY640" s="16"/>
      <c r="CZ640" s="16"/>
      <c r="DA640" s="16"/>
    </row>
    <row r="641" spans="4:105"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c r="BS641" s="16"/>
      <c r="BT641" s="16"/>
      <c r="BU641" s="16"/>
      <c r="BV641" s="16"/>
      <c r="BW641" s="16"/>
      <c r="BX641" s="16"/>
      <c r="BY641" s="16"/>
      <c r="BZ641" s="16"/>
      <c r="CA641" s="16"/>
      <c r="CB641" s="16"/>
      <c r="CC641" s="16"/>
      <c r="CD641" s="16"/>
      <c r="CE641" s="16"/>
      <c r="CF641" s="16"/>
      <c r="CG641" s="16"/>
      <c r="CH641" s="16"/>
      <c r="CI641" s="16"/>
      <c r="CJ641" s="16"/>
      <c r="CK641" s="16"/>
      <c r="CL641" s="16"/>
      <c r="CM641" s="16"/>
      <c r="CN641" s="16"/>
      <c r="CO641" s="16"/>
      <c r="CP641" s="16"/>
      <c r="CQ641" s="16"/>
      <c r="CR641" s="16"/>
      <c r="CS641" s="16"/>
      <c r="CT641" s="16"/>
      <c r="CU641" s="16"/>
      <c r="CV641" s="16"/>
      <c r="CW641" s="16"/>
      <c r="CX641" s="16"/>
      <c r="CY641" s="16"/>
      <c r="CZ641" s="16"/>
      <c r="DA641" s="16"/>
    </row>
    <row r="642" spans="4:105"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c r="BS642" s="16"/>
      <c r="BT642" s="16"/>
      <c r="BU642" s="16"/>
      <c r="BV642" s="16"/>
      <c r="BW642" s="16"/>
      <c r="BX642" s="16"/>
      <c r="BY642" s="16"/>
      <c r="BZ642" s="16"/>
      <c r="CA642" s="16"/>
      <c r="CB642" s="16"/>
      <c r="CC642" s="16"/>
      <c r="CD642" s="16"/>
      <c r="CE642" s="16"/>
      <c r="CF642" s="16"/>
      <c r="CG642" s="16"/>
      <c r="CH642" s="16"/>
      <c r="CI642" s="16"/>
      <c r="CJ642" s="16"/>
      <c r="CK642" s="16"/>
      <c r="CL642" s="16"/>
      <c r="CM642" s="16"/>
      <c r="CN642" s="16"/>
      <c r="CO642" s="16"/>
      <c r="CP642" s="16"/>
      <c r="CQ642" s="16"/>
      <c r="CR642" s="16"/>
      <c r="CS642" s="16"/>
      <c r="CT642" s="16"/>
      <c r="CU642" s="16"/>
      <c r="CV642" s="16"/>
      <c r="CW642" s="16"/>
      <c r="CX642" s="16"/>
      <c r="CY642" s="16"/>
      <c r="CZ642" s="16"/>
      <c r="DA642" s="16"/>
    </row>
    <row r="643" spans="4:105"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c r="BS643" s="16"/>
      <c r="BT643" s="16"/>
      <c r="BU643" s="16"/>
      <c r="BV643" s="16"/>
      <c r="BW643" s="16"/>
      <c r="BX643" s="16"/>
      <c r="BY643" s="16"/>
      <c r="BZ643" s="16"/>
      <c r="CA643" s="16"/>
      <c r="CB643" s="16"/>
      <c r="CC643" s="16"/>
      <c r="CD643" s="16"/>
      <c r="CE643" s="16"/>
      <c r="CF643" s="16"/>
      <c r="CG643" s="16"/>
      <c r="CH643" s="16"/>
      <c r="CI643" s="16"/>
      <c r="CJ643" s="16"/>
      <c r="CK643" s="16"/>
      <c r="CL643" s="16"/>
      <c r="CM643" s="16"/>
      <c r="CN643" s="16"/>
      <c r="CO643" s="16"/>
      <c r="CP643" s="16"/>
      <c r="CQ643" s="16"/>
      <c r="CR643" s="16"/>
      <c r="CS643" s="16"/>
      <c r="CT643" s="16"/>
      <c r="CU643" s="16"/>
      <c r="CV643" s="16"/>
      <c r="CW643" s="16"/>
      <c r="CX643" s="16"/>
      <c r="CY643" s="16"/>
      <c r="CZ643" s="16"/>
      <c r="DA643" s="16"/>
    </row>
    <row r="644" spans="4:105"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c r="BS644" s="16"/>
      <c r="BT644" s="16"/>
      <c r="BU644" s="16"/>
      <c r="BV644" s="16"/>
      <c r="BW644" s="16"/>
      <c r="BX644" s="16"/>
      <c r="BY644" s="16"/>
      <c r="BZ644" s="16"/>
      <c r="CA644" s="16"/>
      <c r="CB644" s="16"/>
      <c r="CC644" s="16"/>
      <c r="CD644" s="16"/>
      <c r="CE644" s="16"/>
      <c r="CF644" s="16"/>
      <c r="CG644" s="16"/>
      <c r="CH644" s="16"/>
      <c r="CI644" s="16"/>
      <c r="CJ644" s="16"/>
      <c r="CK644" s="16"/>
      <c r="CL644" s="16"/>
      <c r="CM644" s="16"/>
      <c r="CN644" s="16"/>
      <c r="CO644" s="16"/>
      <c r="CP644" s="16"/>
      <c r="CQ644" s="16"/>
      <c r="CR644" s="16"/>
      <c r="CS644" s="16"/>
      <c r="CT644" s="16"/>
      <c r="CU644" s="16"/>
      <c r="CV644" s="16"/>
      <c r="CW644" s="16"/>
      <c r="CX644" s="16"/>
      <c r="CY644" s="16"/>
      <c r="CZ644" s="16"/>
      <c r="DA644" s="16"/>
    </row>
    <row r="645" spans="4:105"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c r="BS645" s="16"/>
      <c r="BT645" s="16"/>
      <c r="BU645" s="16"/>
      <c r="BV645" s="16"/>
      <c r="BW645" s="16"/>
      <c r="BX645" s="16"/>
      <c r="BY645" s="16"/>
      <c r="BZ645" s="16"/>
      <c r="CA645" s="16"/>
      <c r="CB645" s="16"/>
      <c r="CC645" s="16"/>
      <c r="CD645" s="16"/>
      <c r="CE645" s="16"/>
      <c r="CF645" s="16"/>
      <c r="CG645" s="16"/>
      <c r="CH645" s="16"/>
      <c r="CI645" s="16"/>
      <c r="CJ645" s="16"/>
      <c r="CK645" s="16"/>
      <c r="CL645" s="16"/>
      <c r="CM645" s="16"/>
      <c r="CN645" s="16"/>
      <c r="CO645" s="16"/>
      <c r="CP645" s="16"/>
      <c r="CQ645" s="16"/>
      <c r="CR645" s="16"/>
      <c r="CS645" s="16"/>
      <c r="CT645" s="16"/>
      <c r="CU645" s="16"/>
      <c r="CV645" s="16"/>
      <c r="CW645" s="16"/>
      <c r="CX645" s="16"/>
      <c r="CY645" s="16"/>
      <c r="CZ645" s="16"/>
      <c r="DA645" s="16"/>
    </row>
    <row r="646" spans="4:105"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c r="BS646" s="16"/>
      <c r="BT646" s="16"/>
      <c r="BU646" s="16"/>
      <c r="BV646" s="16"/>
      <c r="BW646" s="16"/>
      <c r="BX646" s="16"/>
      <c r="BY646" s="16"/>
      <c r="BZ646" s="16"/>
      <c r="CA646" s="16"/>
      <c r="CB646" s="16"/>
      <c r="CC646" s="16"/>
      <c r="CD646" s="16"/>
      <c r="CE646" s="16"/>
      <c r="CF646" s="16"/>
      <c r="CG646" s="16"/>
      <c r="CH646" s="16"/>
      <c r="CI646" s="16"/>
      <c r="CJ646" s="16"/>
      <c r="CK646" s="16"/>
      <c r="CL646" s="16"/>
      <c r="CM646" s="16"/>
      <c r="CN646" s="16"/>
      <c r="CO646" s="16"/>
      <c r="CP646" s="16"/>
      <c r="CQ646" s="16"/>
      <c r="CR646" s="16"/>
      <c r="CS646" s="16"/>
      <c r="CT646" s="16"/>
      <c r="CU646" s="16"/>
      <c r="CV646" s="16"/>
      <c r="CW646" s="16"/>
      <c r="CX646" s="16"/>
      <c r="CY646" s="16"/>
      <c r="CZ646" s="16"/>
      <c r="DA646" s="16"/>
    </row>
    <row r="647" spans="4:105"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c r="BS647" s="16"/>
      <c r="BT647" s="16"/>
      <c r="BU647" s="16"/>
      <c r="BV647" s="16"/>
      <c r="BW647" s="16"/>
      <c r="BX647" s="16"/>
      <c r="BY647" s="16"/>
      <c r="BZ647" s="16"/>
      <c r="CA647" s="16"/>
      <c r="CB647" s="16"/>
      <c r="CC647" s="16"/>
      <c r="CD647" s="16"/>
      <c r="CE647" s="16"/>
      <c r="CF647" s="16"/>
      <c r="CG647" s="16"/>
      <c r="CH647" s="16"/>
      <c r="CI647" s="16"/>
      <c r="CJ647" s="16"/>
      <c r="CK647" s="16"/>
      <c r="CL647" s="16"/>
      <c r="CM647" s="16"/>
      <c r="CN647" s="16"/>
      <c r="CO647" s="16"/>
      <c r="CP647" s="16"/>
      <c r="CQ647" s="16"/>
      <c r="CR647" s="16"/>
      <c r="CS647" s="16"/>
      <c r="CT647" s="16"/>
      <c r="CU647" s="16"/>
      <c r="CV647" s="16"/>
      <c r="CW647" s="16"/>
      <c r="CX647" s="16"/>
      <c r="CY647" s="16"/>
      <c r="CZ647" s="16"/>
      <c r="DA647" s="16"/>
    </row>
    <row r="648" spans="4:105"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c r="BS648" s="16"/>
      <c r="BT648" s="16"/>
      <c r="BU648" s="16"/>
      <c r="BV648" s="16"/>
      <c r="BW648" s="16"/>
      <c r="BX648" s="16"/>
      <c r="BY648" s="16"/>
      <c r="BZ648" s="16"/>
      <c r="CA648" s="16"/>
      <c r="CB648" s="16"/>
      <c r="CC648" s="16"/>
      <c r="CD648" s="16"/>
      <c r="CE648" s="16"/>
      <c r="CF648" s="16"/>
      <c r="CG648" s="16"/>
      <c r="CH648" s="16"/>
      <c r="CI648" s="16"/>
      <c r="CJ648" s="16"/>
      <c r="CK648" s="16"/>
      <c r="CL648" s="16"/>
      <c r="CM648" s="16"/>
      <c r="CN648" s="16"/>
      <c r="CO648" s="16"/>
      <c r="CP648" s="16"/>
      <c r="CQ648" s="16"/>
      <c r="CR648" s="16"/>
      <c r="CS648" s="16"/>
      <c r="CT648" s="16"/>
      <c r="CU648" s="16"/>
      <c r="CV648" s="16"/>
      <c r="CW648" s="16"/>
      <c r="CX648" s="16"/>
      <c r="CY648" s="16"/>
      <c r="CZ648" s="16"/>
      <c r="DA648" s="16"/>
    </row>
    <row r="649" spans="4:105"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c r="BS649" s="16"/>
      <c r="BT649" s="16"/>
      <c r="BU649" s="16"/>
      <c r="BV649" s="16"/>
      <c r="BW649" s="16"/>
      <c r="BX649" s="16"/>
      <c r="BY649" s="16"/>
      <c r="BZ649" s="16"/>
      <c r="CA649" s="16"/>
      <c r="CB649" s="16"/>
      <c r="CC649" s="16"/>
      <c r="CD649" s="16"/>
      <c r="CE649" s="16"/>
      <c r="CF649" s="16"/>
      <c r="CG649" s="16"/>
      <c r="CH649" s="16"/>
      <c r="CI649" s="16"/>
      <c r="CJ649" s="16"/>
      <c r="CK649" s="16"/>
      <c r="CL649" s="16"/>
      <c r="CM649" s="16"/>
      <c r="CN649" s="16"/>
      <c r="CO649" s="16"/>
      <c r="CP649" s="16"/>
      <c r="CQ649" s="16"/>
      <c r="CR649" s="16"/>
      <c r="CS649" s="16"/>
      <c r="CT649" s="16"/>
      <c r="CU649" s="16"/>
      <c r="CV649" s="16"/>
      <c r="CW649" s="16"/>
      <c r="CX649" s="16"/>
      <c r="CY649" s="16"/>
      <c r="CZ649" s="16"/>
      <c r="DA649" s="16"/>
    </row>
    <row r="650" spans="4:105"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c r="BS650" s="16"/>
      <c r="BT650" s="16"/>
      <c r="BU650" s="16"/>
      <c r="BV650" s="16"/>
      <c r="BW650" s="16"/>
      <c r="BX650" s="16"/>
      <c r="BY650" s="16"/>
      <c r="BZ650" s="16"/>
      <c r="CA650" s="16"/>
      <c r="CB650" s="16"/>
      <c r="CC650" s="16"/>
      <c r="CD650" s="16"/>
      <c r="CE650" s="16"/>
      <c r="CF650" s="16"/>
      <c r="CG650" s="16"/>
      <c r="CH650" s="16"/>
      <c r="CI650" s="16"/>
      <c r="CJ650" s="16"/>
      <c r="CK650" s="16"/>
      <c r="CL650" s="16"/>
      <c r="CM650" s="16"/>
      <c r="CN650" s="16"/>
      <c r="CO650" s="16"/>
      <c r="CP650" s="16"/>
      <c r="CQ650" s="16"/>
      <c r="CR650" s="16"/>
      <c r="CS650" s="16"/>
      <c r="CT650" s="16"/>
      <c r="CU650" s="16"/>
      <c r="CV650" s="16"/>
      <c r="CW650" s="16"/>
      <c r="CX650" s="16"/>
      <c r="CY650" s="16"/>
      <c r="CZ650" s="16"/>
      <c r="DA650" s="16"/>
    </row>
    <row r="651" spans="4:105"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c r="BS651" s="16"/>
      <c r="BT651" s="16"/>
      <c r="BU651" s="16"/>
      <c r="BV651" s="16"/>
      <c r="BW651" s="16"/>
      <c r="BX651" s="16"/>
      <c r="BY651" s="16"/>
      <c r="BZ651" s="16"/>
      <c r="CA651" s="16"/>
      <c r="CB651" s="16"/>
      <c r="CC651" s="16"/>
      <c r="CD651" s="16"/>
      <c r="CE651" s="16"/>
      <c r="CF651" s="16"/>
      <c r="CG651" s="16"/>
      <c r="CH651" s="16"/>
      <c r="CI651" s="16"/>
      <c r="CJ651" s="16"/>
      <c r="CK651" s="16"/>
      <c r="CL651" s="16"/>
      <c r="CM651" s="16"/>
      <c r="CN651" s="16"/>
      <c r="CO651" s="16"/>
      <c r="CP651" s="16"/>
      <c r="CQ651" s="16"/>
      <c r="CR651" s="16"/>
      <c r="CS651" s="16"/>
      <c r="CT651" s="16"/>
      <c r="CU651" s="16"/>
      <c r="CV651" s="16"/>
      <c r="CW651" s="16"/>
      <c r="CX651" s="16"/>
      <c r="CY651" s="16"/>
      <c r="CZ651" s="16"/>
      <c r="DA651" s="16"/>
    </row>
    <row r="652" spans="4:105"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c r="BS652" s="16"/>
      <c r="BT652" s="16"/>
      <c r="BU652" s="16"/>
      <c r="BV652" s="16"/>
      <c r="BW652" s="16"/>
      <c r="BX652" s="16"/>
      <c r="BY652" s="16"/>
      <c r="BZ652" s="16"/>
      <c r="CA652" s="16"/>
      <c r="CB652" s="16"/>
      <c r="CC652" s="16"/>
      <c r="CD652" s="16"/>
      <c r="CE652" s="16"/>
      <c r="CF652" s="16"/>
      <c r="CG652" s="16"/>
      <c r="CH652" s="16"/>
      <c r="CI652" s="16"/>
      <c r="CJ652" s="16"/>
      <c r="CK652" s="16"/>
      <c r="CL652" s="16"/>
      <c r="CM652" s="16"/>
      <c r="CN652" s="16"/>
      <c r="CO652" s="16"/>
      <c r="CP652" s="16"/>
      <c r="CQ652" s="16"/>
      <c r="CR652" s="16"/>
      <c r="CS652" s="16"/>
      <c r="CT652" s="16"/>
      <c r="CU652" s="16"/>
      <c r="CV652" s="16"/>
      <c r="CW652" s="16"/>
      <c r="CX652" s="16"/>
      <c r="CY652" s="16"/>
      <c r="CZ652" s="16"/>
      <c r="DA652" s="16"/>
    </row>
    <row r="653" spans="4:105"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c r="BS653" s="16"/>
      <c r="BT653" s="16"/>
      <c r="BU653" s="16"/>
      <c r="BV653" s="16"/>
      <c r="BW653" s="16"/>
      <c r="BX653" s="16"/>
      <c r="BY653" s="16"/>
      <c r="BZ653" s="16"/>
      <c r="CA653" s="16"/>
      <c r="CB653" s="16"/>
      <c r="CC653" s="16"/>
      <c r="CD653" s="16"/>
      <c r="CE653" s="16"/>
      <c r="CF653" s="16"/>
      <c r="CG653" s="16"/>
      <c r="CH653" s="16"/>
      <c r="CI653" s="16"/>
      <c r="CJ653" s="16"/>
      <c r="CK653" s="16"/>
      <c r="CL653" s="16"/>
      <c r="CM653" s="16"/>
      <c r="CN653" s="16"/>
      <c r="CO653" s="16"/>
      <c r="CP653" s="16"/>
      <c r="CQ653" s="16"/>
      <c r="CR653" s="16"/>
      <c r="CS653" s="16"/>
      <c r="CT653" s="16"/>
      <c r="CU653" s="16"/>
      <c r="CV653" s="16"/>
      <c r="CW653" s="16"/>
      <c r="CX653" s="16"/>
      <c r="CY653" s="16"/>
      <c r="CZ653" s="16"/>
      <c r="DA653" s="16"/>
    </row>
    <row r="654" spans="4:105"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c r="BS654" s="16"/>
      <c r="BT654" s="16"/>
      <c r="BU654" s="16"/>
      <c r="BV654" s="16"/>
      <c r="BW654" s="16"/>
      <c r="BX654" s="16"/>
      <c r="BY654" s="16"/>
      <c r="BZ654" s="16"/>
      <c r="CA654" s="16"/>
      <c r="CB654" s="16"/>
      <c r="CC654" s="16"/>
      <c r="CD654" s="16"/>
      <c r="CE654" s="16"/>
      <c r="CF654" s="16"/>
      <c r="CG654" s="16"/>
      <c r="CH654" s="16"/>
      <c r="CI654" s="16"/>
      <c r="CJ654" s="16"/>
      <c r="CK654" s="16"/>
      <c r="CL654" s="16"/>
      <c r="CM654" s="16"/>
      <c r="CN654" s="16"/>
      <c r="CO654" s="16"/>
      <c r="CP654" s="16"/>
      <c r="CQ654" s="16"/>
      <c r="CR654" s="16"/>
      <c r="CS654" s="16"/>
      <c r="CT654" s="16"/>
      <c r="CU654" s="16"/>
      <c r="CV654" s="16"/>
      <c r="CW654" s="16"/>
      <c r="CX654" s="16"/>
      <c r="CY654" s="16"/>
      <c r="CZ654" s="16"/>
      <c r="DA654" s="16"/>
    </row>
    <row r="655" spans="4:105"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c r="BS655" s="16"/>
      <c r="BT655" s="16"/>
      <c r="BU655" s="16"/>
      <c r="BV655" s="16"/>
      <c r="BW655" s="16"/>
      <c r="BX655" s="16"/>
      <c r="BY655" s="16"/>
      <c r="BZ655" s="16"/>
      <c r="CA655" s="16"/>
      <c r="CB655" s="16"/>
      <c r="CC655" s="16"/>
      <c r="CD655" s="16"/>
      <c r="CE655" s="16"/>
      <c r="CF655" s="16"/>
      <c r="CG655" s="16"/>
      <c r="CH655" s="16"/>
      <c r="CI655" s="16"/>
      <c r="CJ655" s="16"/>
      <c r="CK655" s="16"/>
      <c r="CL655" s="16"/>
      <c r="CM655" s="16"/>
      <c r="CN655" s="16"/>
      <c r="CO655" s="16"/>
      <c r="CP655" s="16"/>
      <c r="CQ655" s="16"/>
      <c r="CR655" s="16"/>
      <c r="CS655" s="16"/>
      <c r="CT655" s="16"/>
      <c r="CU655" s="16"/>
      <c r="CV655" s="16"/>
      <c r="CW655" s="16"/>
      <c r="CX655" s="16"/>
      <c r="CY655" s="16"/>
      <c r="CZ655" s="16"/>
      <c r="DA655" s="16"/>
    </row>
    <row r="656" spans="4:105"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c r="BS656" s="16"/>
      <c r="BT656" s="16"/>
      <c r="BU656" s="16"/>
      <c r="BV656" s="16"/>
      <c r="BW656" s="16"/>
      <c r="BX656" s="16"/>
      <c r="BY656" s="16"/>
      <c r="BZ656" s="16"/>
      <c r="CA656" s="16"/>
      <c r="CB656" s="16"/>
      <c r="CC656" s="16"/>
      <c r="CD656" s="16"/>
      <c r="CE656" s="16"/>
      <c r="CF656" s="16"/>
      <c r="CG656" s="16"/>
      <c r="CH656" s="16"/>
      <c r="CI656" s="16"/>
      <c r="CJ656" s="16"/>
      <c r="CK656" s="16"/>
      <c r="CL656" s="16"/>
      <c r="CM656" s="16"/>
      <c r="CN656" s="16"/>
      <c r="CO656" s="16"/>
      <c r="CP656" s="16"/>
      <c r="CQ656" s="16"/>
      <c r="CR656" s="16"/>
      <c r="CS656" s="16"/>
      <c r="CT656" s="16"/>
      <c r="CU656" s="16"/>
      <c r="CV656" s="16"/>
      <c r="CW656" s="16"/>
      <c r="CX656" s="16"/>
      <c r="CY656" s="16"/>
      <c r="CZ656" s="16"/>
      <c r="DA656" s="16"/>
    </row>
    <row r="657" spans="4:105"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c r="BS657" s="16"/>
      <c r="BT657" s="16"/>
      <c r="BU657" s="16"/>
      <c r="BV657" s="16"/>
      <c r="BW657" s="16"/>
      <c r="BX657" s="16"/>
      <c r="BY657" s="16"/>
      <c r="BZ657" s="16"/>
      <c r="CA657" s="16"/>
      <c r="CB657" s="16"/>
      <c r="CC657" s="16"/>
      <c r="CD657" s="16"/>
      <c r="CE657" s="16"/>
      <c r="CF657" s="16"/>
      <c r="CG657" s="16"/>
      <c r="CH657" s="16"/>
      <c r="CI657" s="16"/>
      <c r="CJ657" s="16"/>
      <c r="CK657" s="16"/>
      <c r="CL657" s="16"/>
      <c r="CM657" s="16"/>
      <c r="CN657" s="16"/>
      <c r="CO657" s="16"/>
      <c r="CP657" s="16"/>
      <c r="CQ657" s="16"/>
      <c r="CR657" s="16"/>
      <c r="CS657" s="16"/>
      <c r="CT657" s="16"/>
      <c r="CU657" s="16"/>
      <c r="CV657" s="16"/>
      <c r="CW657" s="16"/>
      <c r="CX657" s="16"/>
      <c r="CY657" s="16"/>
      <c r="CZ657" s="16"/>
      <c r="DA657" s="16"/>
    </row>
    <row r="658" spans="4:105"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c r="BS658" s="16"/>
      <c r="BT658" s="16"/>
      <c r="BU658" s="16"/>
      <c r="BV658" s="16"/>
      <c r="BW658" s="16"/>
      <c r="BX658" s="16"/>
      <c r="BY658" s="16"/>
      <c r="BZ658" s="16"/>
      <c r="CA658" s="16"/>
      <c r="CB658" s="16"/>
      <c r="CC658" s="16"/>
      <c r="CD658" s="16"/>
      <c r="CE658" s="16"/>
      <c r="CF658" s="16"/>
      <c r="CG658" s="16"/>
      <c r="CH658" s="16"/>
      <c r="CI658" s="16"/>
      <c r="CJ658" s="16"/>
      <c r="CK658" s="16"/>
      <c r="CL658" s="16"/>
      <c r="CM658" s="16"/>
      <c r="CN658" s="16"/>
      <c r="CO658" s="16"/>
      <c r="CP658" s="16"/>
      <c r="CQ658" s="16"/>
      <c r="CR658" s="16"/>
      <c r="CS658" s="16"/>
      <c r="CT658" s="16"/>
      <c r="CU658" s="16"/>
      <c r="CV658" s="16"/>
      <c r="CW658" s="16"/>
      <c r="CX658" s="16"/>
      <c r="CY658" s="16"/>
      <c r="CZ658" s="16"/>
      <c r="DA658" s="16"/>
    </row>
    <row r="659" spans="4:105"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c r="BS659" s="16"/>
      <c r="BT659" s="16"/>
      <c r="BU659" s="16"/>
      <c r="BV659" s="16"/>
      <c r="BW659" s="16"/>
      <c r="BX659" s="16"/>
      <c r="BY659" s="16"/>
      <c r="BZ659" s="16"/>
      <c r="CA659" s="16"/>
      <c r="CB659" s="16"/>
      <c r="CC659" s="16"/>
      <c r="CD659" s="16"/>
      <c r="CE659" s="16"/>
      <c r="CF659" s="16"/>
      <c r="CG659" s="16"/>
      <c r="CH659" s="16"/>
      <c r="CI659" s="16"/>
      <c r="CJ659" s="16"/>
      <c r="CK659" s="16"/>
      <c r="CL659" s="16"/>
      <c r="CM659" s="16"/>
      <c r="CN659" s="16"/>
      <c r="CO659" s="16"/>
      <c r="CP659" s="16"/>
      <c r="CQ659" s="16"/>
      <c r="CR659" s="16"/>
      <c r="CS659" s="16"/>
      <c r="CT659" s="16"/>
      <c r="CU659" s="16"/>
      <c r="CV659" s="16"/>
      <c r="CW659" s="16"/>
      <c r="CX659" s="16"/>
      <c r="CY659" s="16"/>
      <c r="CZ659" s="16"/>
      <c r="DA659" s="16"/>
    </row>
    <row r="660" spans="4:105"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c r="BS660" s="16"/>
      <c r="BT660" s="16"/>
      <c r="BU660" s="16"/>
      <c r="BV660" s="16"/>
      <c r="BW660" s="16"/>
      <c r="BX660" s="16"/>
      <c r="BY660" s="16"/>
      <c r="BZ660" s="16"/>
      <c r="CA660" s="16"/>
      <c r="CB660" s="16"/>
      <c r="CC660" s="16"/>
      <c r="CD660" s="16"/>
      <c r="CE660" s="16"/>
      <c r="CF660" s="16"/>
      <c r="CG660" s="16"/>
      <c r="CH660" s="16"/>
      <c r="CI660" s="16"/>
      <c r="CJ660" s="16"/>
      <c r="CK660" s="16"/>
      <c r="CL660" s="16"/>
      <c r="CM660" s="16"/>
      <c r="CN660" s="16"/>
      <c r="CO660" s="16"/>
      <c r="CP660" s="16"/>
      <c r="CQ660" s="16"/>
      <c r="CR660" s="16"/>
      <c r="CS660" s="16"/>
      <c r="CT660" s="16"/>
      <c r="CU660" s="16"/>
      <c r="CV660" s="16"/>
      <c r="CW660" s="16"/>
      <c r="CX660" s="16"/>
      <c r="CY660" s="16"/>
      <c r="CZ660" s="16"/>
      <c r="DA660" s="16"/>
    </row>
    <row r="661" spans="4:105"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c r="BS661" s="16"/>
      <c r="BT661" s="16"/>
      <c r="BU661" s="16"/>
      <c r="BV661" s="16"/>
      <c r="BW661" s="16"/>
      <c r="BX661" s="16"/>
      <c r="BY661" s="16"/>
      <c r="BZ661" s="16"/>
      <c r="CA661" s="16"/>
      <c r="CB661" s="16"/>
      <c r="CC661" s="16"/>
      <c r="CD661" s="16"/>
      <c r="CE661" s="16"/>
      <c r="CF661" s="16"/>
      <c r="CG661" s="16"/>
      <c r="CH661" s="16"/>
      <c r="CI661" s="16"/>
      <c r="CJ661" s="16"/>
      <c r="CK661" s="16"/>
      <c r="CL661" s="16"/>
      <c r="CM661" s="16"/>
      <c r="CN661" s="16"/>
      <c r="CO661" s="16"/>
      <c r="CP661" s="16"/>
      <c r="CQ661" s="16"/>
      <c r="CR661" s="16"/>
      <c r="CS661" s="16"/>
      <c r="CT661" s="16"/>
      <c r="CU661" s="16"/>
      <c r="CV661" s="16"/>
      <c r="CW661" s="16"/>
      <c r="CX661" s="16"/>
      <c r="CY661" s="16"/>
      <c r="CZ661" s="16"/>
      <c r="DA661" s="16"/>
    </row>
    <row r="662" spans="4:105"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c r="BS662" s="16"/>
      <c r="BT662" s="16"/>
      <c r="BU662" s="16"/>
      <c r="BV662" s="16"/>
      <c r="BW662" s="16"/>
      <c r="BX662" s="16"/>
      <c r="BY662" s="16"/>
      <c r="BZ662" s="16"/>
      <c r="CA662" s="16"/>
      <c r="CB662" s="16"/>
      <c r="CC662" s="16"/>
      <c r="CD662" s="16"/>
      <c r="CE662" s="16"/>
      <c r="CF662" s="16"/>
      <c r="CG662" s="16"/>
      <c r="CH662" s="16"/>
      <c r="CI662" s="16"/>
      <c r="CJ662" s="16"/>
      <c r="CK662" s="16"/>
      <c r="CL662" s="16"/>
      <c r="CM662" s="16"/>
      <c r="CN662" s="16"/>
      <c r="CO662" s="16"/>
      <c r="CP662" s="16"/>
      <c r="CQ662" s="16"/>
      <c r="CR662" s="16"/>
      <c r="CS662" s="16"/>
      <c r="CT662" s="16"/>
      <c r="CU662" s="16"/>
      <c r="CV662" s="16"/>
      <c r="CW662" s="16"/>
      <c r="CX662" s="16"/>
      <c r="CY662" s="16"/>
      <c r="CZ662" s="16"/>
      <c r="DA662" s="16"/>
    </row>
    <row r="663" spans="4:105"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c r="BS663" s="16"/>
      <c r="BT663" s="16"/>
      <c r="BU663" s="16"/>
      <c r="BV663" s="16"/>
      <c r="BW663" s="16"/>
      <c r="BX663" s="16"/>
      <c r="BY663" s="16"/>
      <c r="BZ663" s="16"/>
      <c r="CA663" s="16"/>
      <c r="CB663" s="16"/>
      <c r="CC663" s="16"/>
      <c r="CD663" s="16"/>
      <c r="CE663" s="16"/>
      <c r="CF663" s="16"/>
      <c r="CG663" s="16"/>
      <c r="CH663" s="16"/>
      <c r="CI663" s="16"/>
      <c r="CJ663" s="16"/>
      <c r="CK663" s="16"/>
      <c r="CL663" s="16"/>
      <c r="CM663" s="16"/>
      <c r="CN663" s="16"/>
      <c r="CO663" s="16"/>
      <c r="CP663" s="16"/>
      <c r="CQ663" s="16"/>
      <c r="CR663" s="16"/>
      <c r="CS663" s="16"/>
      <c r="CT663" s="16"/>
      <c r="CU663" s="16"/>
      <c r="CV663" s="16"/>
      <c r="CW663" s="16"/>
      <c r="CX663" s="16"/>
      <c r="CY663" s="16"/>
      <c r="CZ663" s="16"/>
      <c r="DA663" s="16"/>
    </row>
    <row r="664" spans="4:105"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c r="BS664" s="16"/>
      <c r="BT664" s="16"/>
      <c r="BU664" s="16"/>
      <c r="BV664" s="16"/>
      <c r="BW664" s="16"/>
      <c r="BX664" s="16"/>
      <c r="BY664" s="16"/>
      <c r="BZ664" s="16"/>
      <c r="CA664" s="16"/>
      <c r="CB664" s="16"/>
      <c r="CC664" s="16"/>
      <c r="CD664" s="16"/>
      <c r="CE664" s="16"/>
      <c r="CF664" s="16"/>
      <c r="CG664" s="16"/>
      <c r="CH664" s="16"/>
      <c r="CI664" s="16"/>
      <c r="CJ664" s="16"/>
      <c r="CK664" s="16"/>
      <c r="CL664" s="16"/>
      <c r="CM664" s="16"/>
      <c r="CN664" s="16"/>
      <c r="CO664" s="16"/>
      <c r="CP664" s="16"/>
      <c r="CQ664" s="16"/>
      <c r="CR664" s="16"/>
      <c r="CS664" s="16"/>
      <c r="CT664" s="16"/>
      <c r="CU664" s="16"/>
      <c r="CV664" s="16"/>
      <c r="CW664" s="16"/>
      <c r="CX664" s="16"/>
      <c r="CY664" s="16"/>
      <c r="CZ664" s="16"/>
      <c r="DA664" s="16"/>
    </row>
    <row r="665" spans="4:105"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c r="BS665" s="16"/>
      <c r="BT665" s="16"/>
      <c r="BU665" s="16"/>
      <c r="BV665" s="16"/>
      <c r="BW665" s="16"/>
      <c r="BX665" s="16"/>
      <c r="BY665" s="16"/>
      <c r="BZ665" s="16"/>
      <c r="CA665" s="16"/>
      <c r="CB665" s="16"/>
      <c r="CC665" s="16"/>
      <c r="CD665" s="16"/>
      <c r="CE665" s="16"/>
      <c r="CF665" s="16"/>
      <c r="CG665" s="16"/>
      <c r="CH665" s="16"/>
      <c r="CI665" s="16"/>
      <c r="CJ665" s="16"/>
      <c r="CK665" s="16"/>
      <c r="CL665" s="16"/>
      <c r="CM665" s="16"/>
      <c r="CN665" s="16"/>
      <c r="CO665" s="16"/>
      <c r="CP665" s="16"/>
      <c r="CQ665" s="16"/>
      <c r="CR665" s="16"/>
      <c r="CS665" s="16"/>
      <c r="CT665" s="16"/>
      <c r="CU665" s="16"/>
      <c r="CV665" s="16"/>
      <c r="CW665" s="16"/>
      <c r="CX665" s="16"/>
      <c r="CY665" s="16"/>
      <c r="CZ665" s="16"/>
      <c r="DA665" s="16"/>
    </row>
    <row r="666" spans="4:105"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c r="BS666" s="16"/>
      <c r="BT666" s="16"/>
      <c r="BU666" s="16"/>
      <c r="BV666" s="16"/>
      <c r="BW666" s="16"/>
      <c r="BX666" s="16"/>
      <c r="BY666" s="16"/>
      <c r="BZ666" s="16"/>
      <c r="CA666" s="16"/>
      <c r="CB666" s="16"/>
      <c r="CC666" s="16"/>
      <c r="CD666" s="16"/>
      <c r="CE666" s="16"/>
      <c r="CF666" s="16"/>
      <c r="CG666" s="16"/>
      <c r="CH666" s="16"/>
      <c r="CI666" s="16"/>
      <c r="CJ666" s="16"/>
      <c r="CK666" s="16"/>
      <c r="CL666" s="16"/>
      <c r="CM666" s="16"/>
      <c r="CN666" s="16"/>
      <c r="CO666" s="16"/>
      <c r="CP666" s="16"/>
      <c r="CQ666" s="16"/>
      <c r="CR666" s="16"/>
      <c r="CS666" s="16"/>
      <c r="CT666" s="16"/>
      <c r="CU666" s="16"/>
      <c r="CV666" s="16"/>
      <c r="CW666" s="16"/>
      <c r="CX666" s="16"/>
      <c r="CY666" s="16"/>
      <c r="CZ666" s="16"/>
      <c r="DA666" s="16"/>
    </row>
    <row r="667" spans="4:105"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c r="BS667" s="16"/>
      <c r="BT667" s="16"/>
      <c r="BU667" s="16"/>
      <c r="BV667" s="16"/>
      <c r="BW667" s="16"/>
      <c r="BX667" s="16"/>
      <c r="BY667" s="16"/>
      <c r="BZ667" s="16"/>
      <c r="CA667" s="16"/>
      <c r="CB667" s="16"/>
      <c r="CC667" s="16"/>
      <c r="CD667" s="16"/>
      <c r="CE667" s="16"/>
      <c r="CF667" s="16"/>
      <c r="CG667" s="16"/>
      <c r="CH667" s="16"/>
      <c r="CI667" s="16"/>
      <c r="CJ667" s="16"/>
      <c r="CK667" s="16"/>
      <c r="CL667" s="16"/>
      <c r="CM667" s="16"/>
      <c r="CN667" s="16"/>
      <c r="CO667" s="16"/>
      <c r="CP667" s="16"/>
      <c r="CQ667" s="16"/>
      <c r="CR667" s="16"/>
      <c r="CS667" s="16"/>
      <c r="CT667" s="16"/>
      <c r="CU667" s="16"/>
      <c r="CV667" s="16"/>
      <c r="CW667" s="16"/>
      <c r="CX667" s="16"/>
      <c r="CY667" s="16"/>
      <c r="CZ667" s="16"/>
      <c r="DA667" s="16"/>
    </row>
    <row r="668" spans="4:105"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c r="BS668" s="16"/>
      <c r="BT668" s="16"/>
      <c r="BU668" s="16"/>
      <c r="BV668" s="16"/>
      <c r="BW668" s="16"/>
      <c r="BX668" s="16"/>
      <c r="BY668" s="16"/>
      <c r="BZ668" s="16"/>
      <c r="CA668" s="16"/>
      <c r="CB668" s="16"/>
      <c r="CC668" s="16"/>
      <c r="CD668" s="16"/>
      <c r="CE668" s="16"/>
      <c r="CF668" s="16"/>
      <c r="CG668" s="16"/>
      <c r="CH668" s="16"/>
      <c r="CI668" s="16"/>
      <c r="CJ668" s="16"/>
      <c r="CK668" s="16"/>
      <c r="CL668" s="16"/>
      <c r="CM668" s="16"/>
      <c r="CN668" s="16"/>
      <c r="CO668" s="16"/>
      <c r="CP668" s="16"/>
      <c r="CQ668" s="16"/>
      <c r="CR668" s="16"/>
      <c r="CS668" s="16"/>
      <c r="CT668" s="16"/>
      <c r="CU668" s="16"/>
      <c r="CV668" s="16"/>
      <c r="CW668" s="16"/>
      <c r="CX668" s="16"/>
      <c r="CY668" s="16"/>
      <c r="CZ668" s="16"/>
      <c r="DA668" s="16"/>
    </row>
    <row r="669" spans="4:105"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c r="BS669" s="16"/>
      <c r="BT669" s="16"/>
      <c r="BU669" s="16"/>
      <c r="BV669" s="16"/>
      <c r="BW669" s="16"/>
      <c r="BX669" s="16"/>
      <c r="BY669" s="16"/>
      <c r="BZ669" s="16"/>
      <c r="CA669" s="16"/>
      <c r="CB669" s="16"/>
      <c r="CC669" s="16"/>
      <c r="CD669" s="16"/>
      <c r="CE669" s="16"/>
      <c r="CF669" s="16"/>
      <c r="CG669" s="16"/>
      <c r="CH669" s="16"/>
      <c r="CI669" s="16"/>
      <c r="CJ669" s="16"/>
      <c r="CK669" s="16"/>
      <c r="CL669" s="16"/>
      <c r="CM669" s="16"/>
      <c r="CN669" s="16"/>
      <c r="CO669" s="16"/>
      <c r="CP669" s="16"/>
      <c r="CQ669" s="16"/>
      <c r="CR669" s="16"/>
      <c r="CS669" s="16"/>
      <c r="CT669" s="16"/>
      <c r="CU669" s="16"/>
      <c r="CV669" s="16"/>
      <c r="CW669" s="16"/>
      <c r="CX669" s="16"/>
      <c r="CY669" s="16"/>
      <c r="CZ669" s="16"/>
      <c r="DA669" s="16"/>
    </row>
    <row r="670" spans="4:105"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c r="BS670" s="16"/>
      <c r="BT670" s="16"/>
      <c r="BU670" s="16"/>
      <c r="BV670" s="16"/>
      <c r="BW670" s="16"/>
      <c r="BX670" s="16"/>
      <c r="BY670" s="16"/>
      <c r="BZ670" s="16"/>
      <c r="CA670" s="16"/>
      <c r="CB670" s="16"/>
      <c r="CC670" s="16"/>
      <c r="CD670" s="16"/>
      <c r="CE670" s="16"/>
      <c r="CF670" s="16"/>
      <c r="CG670" s="16"/>
      <c r="CH670" s="16"/>
      <c r="CI670" s="16"/>
      <c r="CJ670" s="16"/>
      <c r="CK670" s="16"/>
      <c r="CL670" s="16"/>
      <c r="CM670" s="16"/>
      <c r="CN670" s="16"/>
      <c r="CO670" s="16"/>
      <c r="CP670" s="16"/>
      <c r="CQ670" s="16"/>
      <c r="CR670" s="16"/>
      <c r="CS670" s="16"/>
      <c r="CT670" s="16"/>
      <c r="CU670" s="16"/>
      <c r="CV670" s="16"/>
      <c r="CW670" s="16"/>
      <c r="CX670" s="16"/>
      <c r="CY670" s="16"/>
      <c r="CZ670" s="16"/>
      <c r="DA670" s="16"/>
    </row>
    <row r="671" spans="4:105"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c r="BS671" s="16"/>
      <c r="BT671" s="16"/>
      <c r="BU671" s="16"/>
      <c r="BV671" s="16"/>
      <c r="BW671" s="16"/>
      <c r="BX671" s="16"/>
      <c r="BY671" s="16"/>
      <c r="BZ671" s="16"/>
      <c r="CA671" s="16"/>
      <c r="CB671" s="16"/>
      <c r="CC671" s="16"/>
      <c r="CD671" s="16"/>
      <c r="CE671" s="16"/>
      <c r="CF671" s="16"/>
      <c r="CG671" s="16"/>
      <c r="CH671" s="16"/>
      <c r="CI671" s="16"/>
      <c r="CJ671" s="16"/>
      <c r="CK671" s="16"/>
      <c r="CL671" s="16"/>
      <c r="CM671" s="16"/>
      <c r="CN671" s="16"/>
      <c r="CO671" s="16"/>
      <c r="CP671" s="16"/>
      <c r="CQ671" s="16"/>
      <c r="CR671" s="16"/>
      <c r="CS671" s="16"/>
      <c r="CT671" s="16"/>
      <c r="CU671" s="16"/>
      <c r="CV671" s="16"/>
      <c r="CW671" s="16"/>
      <c r="CX671" s="16"/>
      <c r="CY671" s="16"/>
      <c r="CZ671" s="16"/>
      <c r="DA671" s="16"/>
    </row>
    <row r="672" spans="4:105"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c r="BS672" s="16"/>
      <c r="BT672" s="16"/>
      <c r="BU672" s="16"/>
      <c r="BV672" s="16"/>
      <c r="BW672" s="16"/>
      <c r="BX672" s="16"/>
      <c r="BY672" s="16"/>
      <c r="BZ672" s="16"/>
      <c r="CA672" s="16"/>
      <c r="CB672" s="16"/>
      <c r="CC672" s="16"/>
      <c r="CD672" s="16"/>
      <c r="CE672" s="16"/>
      <c r="CF672" s="16"/>
      <c r="CG672" s="16"/>
      <c r="CH672" s="16"/>
      <c r="CI672" s="16"/>
      <c r="CJ672" s="16"/>
      <c r="CK672" s="16"/>
      <c r="CL672" s="16"/>
      <c r="CM672" s="16"/>
      <c r="CN672" s="16"/>
      <c r="CO672" s="16"/>
      <c r="CP672" s="16"/>
      <c r="CQ672" s="16"/>
      <c r="CR672" s="16"/>
      <c r="CS672" s="16"/>
      <c r="CT672" s="16"/>
      <c r="CU672" s="16"/>
      <c r="CV672" s="16"/>
      <c r="CW672" s="16"/>
      <c r="CX672" s="16"/>
      <c r="CY672" s="16"/>
      <c r="CZ672" s="16"/>
      <c r="DA672" s="16"/>
    </row>
    <row r="673" spans="4:105"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c r="BS673" s="16"/>
      <c r="BT673" s="16"/>
      <c r="BU673" s="16"/>
      <c r="BV673" s="16"/>
      <c r="BW673" s="16"/>
      <c r="BX673" s="16"/>
      <c r="BY673" s="16"/>
      <c r="BZ673" s="16"/>
      <c r="CA673" s="16"/>
      <c r="CB673" s="16"/>
      <c r="CC673" s="16"/>
      <c r="CD673" s="16"/>
      <c r="CE673" s="16"/>
      <c r="CF673" s="16"/>
      <c r="CG673" s="16"/>
      <c r="CH673" s="16"/>
      <c r="CI673" s="16"/>
      <c r="CJ673" s="16"/>
      <c r="CK673" s="16"/>
      <c r="CL673" s="16"/>
      <c r="CM673" s="16"/>
      <c r="CN673" s="16"/>
      <c r="CO673" s="16"/>
      <c r="CP673" s="16"/>
      <c r="CQ673" s="16"/>
      <c r="CR673" s="16"/>
      <c r="CS673" s="16"/>
      <c r="CT673" s="16"/>
      <c r="CU673" s="16"/>
      <c r="CV673" s="16"/>
      <c r="CW673" s="16"/>
      <c r="CX673" s="16"/>
      <c r="CY673" s="16"/>
      <c r="CZ673" s="16"/>
      <c r="DA673" s="16"/>
    </row>
    <row r="674" spans="4:105"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c r="BS674" s="16"/>
      <c r="BT674" s="16"/>
      <c r="BU674" s="16"/>
      <c r="BV674" s="16"/>
      <c r="BW674" s="16"/>
      <c r="BX674" s="16"/>
      <c r="BY674" s="16"/>
      <c r="BZ674" s="16"/>
      <c r="CA674" s="16"/>
      <c r="CB674" s="16"/>
      <c r="CC674" s="16"/>
      <c r="CD674" s="16"/>
      <c r="CE674" s="16"/>
      <c r="CF674" s="16"/>
      <c r="CG674" s="16"/>
      <c r="CH674" s="16"/>
      <c r="CI674" s="16"/>
      <c r="CJ674" s="16"/>
      <c r="CK674" s="16"/>
      <c r="CL674" s="16"/>
      <c r="CM674" s="16"/>
      <c r="CN674" s="16"/>
      <c r="CO674" s="16"/>
      <c r="CP674" s="16"/>
      <c r="CQ674" s="16"/>
      <c r="CR674" s="16"/>
      <c r="CS674" s="16"/>
      <c r="CT674" s="16"/>
      <c r="CU674" s="16"/>
      <c r="CV674" s="16"/>
      <c r="CW674" s="16"/>
      <c r="CX674" s="16"/>
      <c r="CY674" s="16"/>
      <c r="CZ674" s="16"/>
      <c r="DA674" s="16"/>
    </row>
    <row r="675" spans="4:105"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c r="BS675" s="16"/>
      <c r="BT675" s="16"/>
      <c r="BU675" s="16"/>
      <c r="BV675" s="16"/>
      <c r="BW675" s="16"/>
      <c r="BX675" s="16"/>
      <c r="BY675" s="16"/>
      <c r="BZ675" s="16"/>
      <c r="CA675" s="16"/>
      <c r="CB675" s="16"/>
      <c r="CC675" s="16"/>
      <c r="CD675" s="16"/>
      <c r="CE675" s="16"/>
      <c r="CF675" s="16"/>
      <c r="CG675" s="16"/>
      <c r="CH675" s="16"/>
      <c r="CI675" s="16"/>
      <c r="CJ675" s="16"/>
      <c r="CK675" s="16"/>
      <c r="CL675" s="16"/>
      <c r="CM675" s="16"/>
      <c r="CN675" s="16"/>
      <c r="CO675" s="16"/>
      <c r="CP675" s="16"/>
      <c r="CQ675" s="16"/>
      <c r="CR675" s="16"/>
      <c r="CS675" s="16"/>
      <c r="CT675" s="16"/>
      <c r="CU675" s="16"/>
      <c r="CV675" s="16"/>
      <c r="CW675" s="16"/>
      <c r="CX675" s="16"/>
      <c r="CY675" s="16"/>
      <c r="CZ675" s="16"/>
      <c r="DA675" s="16"/>
    </row>
    <row r="676" spans="4:105"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c r="BS676" s="16"/>
      <c r="BT676" s="16"/>
      <c r="BU676" s="16"/>
      <c r="BV676" s="16"/>
      <c r="BW676" s="16"/>
      <c r="BX676" s="16"/>
      <c r="BY676" s="16"/>
      <c r="BZ676" s="16"/>
      <c r="CA676" s="16"/>
      <c r="CB676" s="16"/>
      <c r="CC676" s="16"/>
      <c r="CD676" s="16"/>
      <c r="CE676" s="16"/>
      <c r="CF676" s="16"/>
      <c r="CG676" s="16"/>
      <c r="CH676" s="16"/>
      <c r="CI676" s="16"/>
      <c r="CJ676" s="16"/>
      <c r="CK676" s="16"/>
      <c r="CL676" s="16"/>
      <c r="CM676" s="16"/>
      <c r="CN676" s="16"/>
      <c r="CO676" s="16"/>
      <c r="CP676" s="16"/>
      <c r="CQ676" s="16"/>
      <c r="CR676" s="16"/>
      <c r="CS676" s="16"/>
      <c r="CT676" s="16"/>
      <c r="CU676" s="16"/>
      <c r="CV676" s="16"/>
      <c r="CW676" s="16"/>
      <c r="CX676" s="16"/>
      <c r="CY676" s="16"/>
      <c r="CZ676" s="16"/>
      <c r="DA676" s="16"/>
    </row>
    <row r="677" spans="4:105"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c r="BS677" s="16"/>
      <c r="BT677" s="16"/>
      <c r="BU677" s="16"/>
      <c r="BV677" s="16"/>
      <c r="BW677" s="16"/>
      <c r="BX677" s="16"/>
      <c r="BY677" s="16"/>
      <c r="BZ677" s="16"/>
      <c r="CA677" s="16"/>
      <c r="CB677" s="16"/>
      <c r="CC677" s="16"/>
      <c r="CD677" s="16"/>
      <c r="CE677" s="16"/>
      <c r="CF677" s="16"/>
      <c r="CG677" s="16"/>
      <c r="CH677" s="16"/>
      <c r="CI677" s="16"/>
      <c r="CJ677" s="16"/>
      <c r="CK677" s="16"/>
      <c r="CL677" s="16"/>
      <c r="CM677" s="16"/>
      <c r="CN677" s="16"/>
      <c r="CO677" s="16"/>
      <c r="CP677" s="16"/>
      <c r="CQ677" s="16"/>
      <c r="CR677" s="16"/>
      <c r="CS677" s="16"/>
      <c r="CT677" s="16"/>
      <c r="CU677" s="16"/>
      <c r="CV677" s="16"/>
      <c r="CW677" s="16"/>
      <c r="CX677" s="16"/>
      <c r="CY677" s="16"/>
      <c r="CZ677" s="16"/>
      <c r="DA677" s="16"/>
    </row>
    <row r="678" spans="4:105"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c r="BS678" s="16"/>
      <c r="BT678" s="16"/>
      <c r="BU678" s="16"/>
      <c r="BV678" s="16"/>
      <c r="BW678" s="16"/>
      <c r="BX678" s="16"/>
      <c r="BY678" s="16"/>
      <c r="BZ678" s="16"/>
      <c r="CA678" s="16"/>
      <c r="CB678" s="16"/>
      <c r="CC678" s="16"/>
      <c r="CD678" s="16"/>
      <c r="CE678" s="16"/>
      <c r="CF678" s="16"/>
      <c r="CG678" s="16"/>
      <c r="CH678" s="16"/>
      <c r="CI678" s="16"/>
      <c r="CJ678" s="16"/>
      <c r="CK678" s="16"/>
      <c r="CL678" s="16"/>
      <c r="CM678" s="16"/>
      <c r="CN678" s="16"/>
      <c r="CO678" s="16"/>
      <c r="CP678" s="16"/>
      <c r="CQ678" s="16"/>
      <c r="CR678" s="16"/>
      <c r="CS678" s="16"/>
      <c r="CT678" s="16"/>
      <c r="CU678" s="16"/>
      <c r="CV678" s="16"/>
      <c r="CW678" s="16"/>
      <c r="CX678" s="16"/>
      <c r="CY678" s="16"/>
      <c r="CZ678" s="16"/>
      <c r="DA678" s="16"/>
    </row>
    <row r="679" spans="4:105"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c r="BS679" s="16"/>
      <c r="BT679" s="16"/>
      <c r="BU679" s="16"/>
      <c r="BV679" s="16"/>
      <c r="BW679" s="16"/>
      <c r="BX679" s="16"/>
      <c r="BY679" s="16"/>
      <c r="BZ679" s="16"/>
      <c r="CA679" s="16"/>
      <c r="CB679" s="16"/>
      <c r="CC679" s="16"/>
      <c r="CD679" s="16"/>
      <c r="CE679" s="16"/>
      <c r="CF679" s="16"/>
      <c r="CG679" s="16"/>
      <c r="CH679" s="16"/>
      <c r="CI679" s="16"/>
      <c r="CJ679" s="16"/>
      <c r="CK679" s="16"/>
      <c r="CL679" s="16"/>
      <c r="CM679" s="16"/>
      <c r="CN679" s="16"/>
      <c r="CO679" s="16"/>
      <c r="CP679" s="16"/>
      <c r="CQ679" s="16"/>
      <c r="CR679" s="16"/>
      <c r="CS679" s="16"/>
      <c r="CT679" s="16"/>
      <c r="CU679" s="16"/>
      <c r="CV679" s="16"/>
      <c r="CW679" s="16"/>
      <c r="CX679" s="16"/>
      <c r="CY679" s="16"/>
      <c r="CZ679" s="16"/>
      <c r="DA679" s="16"/>
    </row>
    <row r="680" spans="4:105"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c r="BS680" s="16"/>
      <c r="BT680" s="16"/>
      <c r="BU680" s="16"/>
      <c r="BV680" s="16"/>
      <c r="BW680" s="16"/>
      <c r="BX680" s="16"/>
      <c r="BY680" s="16"/>
      <c r="BZ680" s="16"/>
      <c r="CA680" s="16"/>
      <c r="CB680" s="16"/>
      <c r="CC680" s="16"/>
      <c r="CD680" s="16"/>
      <c r="CE680" s="16"/>
      <c r="CF680" s="16"/>
      <c r="CG680" s="16"/>
      <c r="CH680" s="16"/>
      <c r="CI680" s="16"/>
      <c r="CJ680" s="16"/>
      <c r="CK680" s="16"/>
      <c r="CL680" s="16"/>
      <c r="CM680" s="16"/>
      <c r="CN680" s="16"/>
      <c r="CO680" s="16"/>
      <c r="CP680" s="16"/>
      <c r="CQ680" s="16"/>
      <c r="CR680" s="16"/>
      <c r="CS680" s="16"/>
      <c r="CT680" s="16"/>
      <c r="CU680" s="16"/>
      <c r="CV680" s="16"/>
      <c r="CW680" s="16"/>
      <c r="CX680" s="16"/>
      <c r="CY680" s="16"/>
      <c r="CZ680" s="16"/>
      <c r="DA680" s="16"/>
    </row>
    <row r="681" spans="4:105"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c r="BS681" s="16"/>
      <c r="BT681" s="16"/>
      <c r="BU681" s="16"/>
      <c r="BV681" s="16"/>
      <c r="BW681" s="16"/>
      <c r="BX681" s="16"/>
      <c r="BY681" s="16"/>
      <c r="BZ681" s="16"/>
      <c r="CA681" s="16"/>
      <c r="CB681" s="16"/>
      <c r="CC681" s="16"/>
      <c r="CD681" s="16"/>
      <c r="CE681" s="16"/>
      <c r="CF681" s="16"/>
      <c r="CG681" s="16"/>
      <c r="CH681" s="16"/>
      <c r="CI681" s="16"/>
      <c r="CJ681" s="16"/>
      <c r="CK681" s="16"/>
      <c r="CL681" s="16"/>
      <c r="CM681" s="16"/>
      <c r="CN681" s="16"/>
      <c r="CO681" s="16"/>
      <c r="CP681" s="16"/>
      <c r="CQ681" s="16"/>
      <c r="CR681" s="16"/>
      <c r="CS681" s="16"/>
      <c r="CT681" s="16"/>
      <c r="CU681" s="16"/>
      <c r="CV681" s="16"/>
      <c r="CW681" s="16"/>
      <c r="CX681" s="16"/>
      <c r="CY681" s="16"/>
      <c r="CZ681" s="16"/>
      <c r="DA681" s="16"/>
    </row>
    <row r="682" spans="4:105"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c r="BS682" s="16"/>
      <c r="BT682" s="16"/>
      <c r="BU682" s="16"/>
      <c r="BV682" s="16"/>
      <c r="BW682" s="16"/>
      <c r="BX682" s="16"/>
      <c r="BY682" s="16"/>
      <c r="BZ682" s="16"/>
      <c r="CA682" s="16"/>
      <c r="CB682" s="16"/>
      <c r="CC682" s="16"/>
      <c r="CD682" s="16"/>
      <c r="CE682" s="16"/>
      <c r="CF682" s="16"/>
      <c r="CG682" s="16"/>
      <c r="CH682" s="16"/>
      <c r="CI682" s="16"/>
      <c r="CJ682" s="16"/>
      <c r="CK682" s="16"/>
      <c r="CL682" s="16"/>
      <c r="CM682" s="16"/>
      <c r="CN682" s="16"/>
      <c r="CO682" s="16"/>
      <c r="CP682" s="16"/>
      <c r="CQ682" s="16"/>
      <c r="CR682" s="16"/>
      <c r="CS682" s="16"/>
      <c r="CT682" s="16"/>
      <c r="CU682" s="16"/>
      <c r="CV682" s="16"/>
      <c r="CW682" s="16"/>
      <c r="CX682" s="16"/>
      <c r="CY682" s="16"/>
      <c r="CZ682" s="16"/>
      <c r="DA682" s="16"/>
    </row>
    <row r="683" spans="4:105"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c r="BS683" s="16"/>
      <c r="BT683" s="16"/>
      <c r="BU683" s="16"/>
      <c r="BV683" s="16"/>
      <c r="BW683" s="16"/>
      <c r="BX683" s="16"/>
      <c r="BY683" s="16"/>
      <c r="BZ683" s="16"/>
      <c r="CA683" s="16"/>
      <c r="CB683" s="16"/>
      <c r="CC683" s="16"/>
      <c r="CD683" s="16"/>
      <c r="CE683" s="16"/>
      <c r="CF683" s="16"/>
      <c r="CG683" s="16"/>
      <c r="CH683" s="16"/>
      <c r="CI683" s="16"/>
      <c r="CJ683" s="16"/>
      <c r="CK683" s="16"/>
      <c r="CL683" s="16"/>
      <c r="CM683" s="16"/>
      <c r="CN683" s="16"/>
      <c r="CO683" s="16"/>
      <c r="CP683" s="16"/>
      <c r="CQ683" s="16"/>
      <c r="CR683" s="16"/>
      <c r="CS683" s="16"/>
      <c r="CT683" s="16"/>
      <c r="CU683" s="16"/>
      <c r="CV683" s="16"/>
      <c r="CW683" s="16"/>
      <c r="CX683" s="16"/>
      <c r="CY683" s="16"/>
      <c r="CZ683" s="16"/>
      <c r="DA683" s="16"/>
    </row>
    <row r="684" spans="4:105"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c r="BS684" s="16"/>
      <c r="BT684" s="16"/>
      <c r="BU684" s="16"/>
      <c r="BV684" s="16"/>
      <c r="BW684" s="16"/>
      <c r="BX684" s="16"/>
      <c r="BY684" s="16"/>
      <c r="BZ684" s="16"/>
      <c r="CA684" s="16"/>
      <c r="CB684" s="16"/>
      <c r="CC684" s="16"/>
      <c r="CD684" s="16"/>
      <c r="CE684" s="16"/>
      <c r="CF684" s="16"/>
      <c r="CG684" s="16"/>
      <c r="CH684" s="16"/>
      <c r="CI684" s="16"/>
      <c r="CJ684" s="16"/>
      <c r="CK684" s="16"/>
      <c r="CL684" s="16"/>
      <c r="CM684" s="16"/>
      <c r="CN684" s="16"/>
      <c r="CO684" s="16"/>
      <c r="CP684" s="16"/>
      <c r="CQ684" s="16"/>
      <c r="CR684" s="16"/>
      <c r="CS684" s="16"/>
      <c r="CT684" s="16"/>
      <c r="CU684" s="16"/>
      <c r="CV684" s="16"/>
      <c r="CW684" s="16"/>
      <c r="CX684" s="16"/>
      <c r="CY684" s="16"/>
      <c r="CZ684" s="16"/>
      <c r="DA684" s="16"/>
    </row>
    <row r="685" spans="4:105"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c r="BS685" s="16"/>
      <c r="BT685" s="16"/>
      <c r="BU685" s="16"/>
      <c r="BV685" s="16"/>
      <c r="BW685" s="16"/>
      <c r="BX685" s="16"/>
      <c r="BY685" s="16"/>
      <c r="BZ685" s="16"/>
      <c r="CA685" s="16"/>
      <c r="CB685" s="16"/>
      <c r="CC685" s="16"/>
      <c r="CD685" s="16"/>
      <c r="CE685" s="16"/>
      <c r="CF685" s="16"/>
      <c r="CG685" s="16"/>
      <c r="CH685" s="16"/>
      <c r="CI685" s="16"/>
      <c r="CJ685" s="16"/>
      <c r="CK685" s="16"/>
      <c r="CL685" s="16"/>
      <c r="CM685" s="16"/>
      <c r="CN685" s="16"/>
      <c r="CO685" s="16"/>
      <c r="CP685" s="16"/>
      <c r="CQ685" s="16"/>
      <c r="CR685" s="16"/>
      <c r="CS685" s="16"/>
      <c r="CT685" s="16"/>
      <c r="CU685" s="16"/>
      <c r="CV685" s="16"/>
      <c r="CW685" s="16"/>
      <c r="CX685" s="16"/>
      <c r="CY685" s="16"/>
      <c r="CZ685" s="16"/>
      <c r="DA685" s="16"/>
    </row>
    <row r="686" spans="4:105"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c r="BS686" s="16"/>
      <c r="BT686" s="16"/>
      <c r="BU686" s="16"/>
      <c r="BV686" s="16"/>
      <c r="BW686" s="16"/>
      <c r="BX686" s="16"/>
      <c r="BY686" s="16"/>
      <c r="BZ686" s="16"/>
      <c r="CA686" s="16"/>
      <c r="CB686" s="16"/>
      <c r="CC686" s="16"/>
      <c r="CD686" s="16"/>
      <c r="CE686" s="16"/>
      <c r="CF686" s="16"/>
      <c r="CG686" s="16"/>
      <c r="CH686" s="16"/>
      <c r="CI686" s="16"/>
      <c r="CJ686" s="16"/>
      <c r="CK686" s="16"/>
      <c r="CL686" s="16"/>
      <c r="CM686" s="16"/>
      <c r="CN686" s="16"/>
      <c r="CO686" s="16"/>
      <c r="CP686" s="16"/>
      <c r="CQ686" s="16"/>
      <c r="CR686" s="16"/>
      <c r="CS686" s="16"/>
      <c r="CT686" s="16"/>
      <c r="CU686" s="16"/>
      <c r="CV686" s="16"/>
      <c r="CW686" s="16"/>
      <c r="CX686" s="16"/>
      <c r="CY686" s="16"/>
      <c r="CZ686" s="16"/>
      <c r="DA686" s="16"/>
    </row>
    <row r="687" spans="4:105"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c r="BS687" s="16"/>
      <c r="BT687" s="16"/>
      <c r="BU687" s="16"/>
      <c r="BV687" s="16"/>
      <c r="BW687" s="16"/>
      <c r="BX687" s="16"/>
      <c r="BY687" s="16"/>
      <c r="BZ687" s="16"/>
      <c r="CA687" s="16"/>
      <c r="CB687" s="16"/>
      <c r="CC687" s="16"/>
      <c r="CD687" s="16"/>
      <c r="CE687" s="16"/>
      <c r="CF687" s="16"/>
      <c r="CG687" s="16"/>
      <c r="CH687" s="16"/>
      <c r="CI687" s="16"/>
      <c r="CJ687" s="16"/>
      <c r="CK687" s="16"/>
      <c r="CL687" s="16"/>
      <c r="CM687" s="16"/>
      <c r="CN687" s="16"/>
      <c r="CO687" s="16"/>
      <c r="CP687" s="16"/>
      <c r="CQ687" s="16"/>
      <c r="CR687" s="16"/>
      <c r="CS687" s="16"/>
      <c r="CT687" s="16"/>
      <c r="CU687" s="16"/>
      <c r="CV687" s="16"/>
      <c r="CW687" s="16"/>
      <c r="CX687" s="16"/>
      <c r="CY687" s="16"/>
      <c r="CZ687" s="16"/>
      <c r="DA687" s="16"/>
    </row>
    <row r="688" spans="4:105"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c r="BS688" s="16"/>
      <c r="BT688" s="16"/>
      <c r="BU688" s="16"/>
      <c r="BV688" s="16"/>
      <c r="BW688" s="16"/>
      <c r="BX688" s="16"/>
      <c r="BY688" s="16"/>
      <c r="BZ688" s="16"/>
      <c r="CA688" s="16"/>
      <c r="CB688" s="16"/>
      <c r="CC688" s="16"/>
      <c r="CD688" s="16"/>
      <c r="CE688" s="16"/>
      <c r="CF688" s="16"/>
      <c r="CG688" s="16"/>
      <c r="CH688" s="16"/>
      <c r="CI688" s="16"/>
      <c r="CJ688" s="16"/>
      <c r="CK688" s="16"/>
      <c r="CL688" s="16"/>
      <c r="CM688" s="16"/>
      <c r="CN688" s="16"/>
      <c r="CO688" s="16"/>
      <c r="CP688" s="16"/>
      <c r="CQ688" s="16"/>
      <c r="CR688" s="16"/>
      <c r="CS688" s="16"/>
      <c r="CT688" s="16"/>
      <c r="CU688" s="16"/>
      <c r="CV688" s="16"/>
      <c r="CW688" s="16"/>
      <c r="CX688" s="16"/>
      <c r="CY688" s="16"/>
      <c r="CZ688" s="16"/>
      <c r="DA688" s="16"/>
    </row>
    <row r="689" spans="4:105"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c r="BS689" s="16"/>
      <c r="BT689" s="16"/>
      <c r="BU689" s="16"/>
      <c r="BV689" s="16"/>
      <c r="BW689" s="16"/>
      <c r="BX689" s="16"/>
      <c r="BY689" s="16"/>
      <c r="BZ689" s="16"/>
      <c r="CA689" s="16"/>
      <c r="CB689" s="16"/>
      <c r="CC689" s="16"/>
      <c r="CD689" s="16"/>
      <c r="CE689" s="16"/>
      <c r="CF689" s="16"/>
      <c r="CG689" s="16"/>
      <c r="CH689" s="16"/>
      <c r="CI689" s="16"/>
      <c r="CJ689" s="16"/>
      <c r="CK689" s="16"/>
      <c r="CL689" s="16"/>
      <c r="CM689" s="16"/>
      <c r="CN689" s="16"/>
      <c r="CO689" s="16"/>
      <c r="CP689" s="16"/>
      <c r="CQ689" s="16"/>
      <c r="CR689" s="16"/>
      <c r="CS689" s="16"/>
      <c r="CT689" s="16"/>
      <c r="CU689" s="16"/>
      <c r="CV689" s="16"/>
      <c r="CW689" s="16"/>
      <c r="CX689" s="16"/>
      <c r="CY689" s="16"/>
      <c r="CZ689" s="16"/>
      <c r="DA689" s="16"/>
    </row>
    <row r="690" spans="4:105"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c r="BS690" s="16"/>
      <c r="BT690" s="16"/>
      <c r="BU690" s="16"/>
      <c r="BV690" s="16"/>
      <c r="BW690" s="16"/>
      <c r="BX690" s="16"/>
      <c r="BY690" s="16"/>
      <c r="BZ690" s="16"/>
      <c r="CA690" s="16"/>
      <c r="CB690" s="16"/>
      <c r="CC690" s="16"/>
      <c r="CD690" s="16"/>
      <c r="CE690" s="16"/>
      <c r="CF690" s="16"/>
      <c r="CG690" s="16"/>
      <c r="CH690" s="16"/>
      <c r="CI690" s="16"/>
      <c r="CJ690" s="16"/>
      <c r="CK690" s="16"/>
      <c r="CL690" s="16"/>
      <c r="CM690" s="16"/>
      <c r="CN690" s="16"/>
      <c r="CO690" s="16"/>
      <c r="CP690" s="16"/>
      <c r="CQ690" s="16"/>
      <c r="CR690" s="16"/>
      <c r="CS690" s="16"/>
      <c r="CT690" s="16"/>
      <c r="CU690" s="16"/>
      <c r="CV690" s="16"/>
      <c r="CW690" s="16"/>
      <c r="CX690" s="16"/>
      <c r="CY690" s="16"/>
      <c r="CZ690" s="16"/>
      <c r="DA690" s="16"/>
    </row>
    <row r="691" spans="4:105"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c r="BS691" s="16"/>
      <c r="BT691" s="16"/>
      <c r="BU691" s="16"/>
      <c r="BV691" s="16"/>
      <c r="BW691" s="16"/>
      <c r="BX691" s="16"/>
      <c r="BY691" s="16"/>
      <c r="BZ691" s="16"/>
      <c r="CA691" s="16"/>
      <c r="CB691" s="16"/>
      <c r="CC691" s="16"/>
      <c r="CD691" s="16"/>
      <c r="CE691" s="16"/>
      <c r="CF691" s="16"/>
      <c r="CG691" s="16"/>
      <c r="CH691" s="16"/>
      <c r="CI691" s="16"/>
      <c r="CJ691" s="16"/>
      <c r="CK691" s="16"/>
      <c r="CL691" s="16"/>
      <c r="CM691" s="16"/>
      <c r="CN691" s="16"/>
      <c r="CO691" s="16"/>
      <c r="CP691" s="16"/>
      <c r="CQ691" s="16"/>
      <c r="CR691" s="16"/>
      <c r="CS691" s="16"/>
      <c r="CT691" s="16"/>
      <c r="CU691" s="16"/>
      <c r="CV691" s="16"/>
      <c r="CW691" s="16"/>
      <c r="CX691" s="16"/>
      <c r="CY691" s="16"/>
      <c r="CZ691" s="16"/>
      <c r="DA691" s="16"/>
    </row>
    <row r="692" spans="4:105"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c r="BS692" s="16"/>
      <c r="BT692" s="16"/>
      <c r="BU692" s="16"/>
      <c r="BV692" s="16"/>
      <c r="BW692" s="16"/>
      <c r="BX692" s="16"/>
      <c r="BY692" s="16"/>
      <c r="BZ692" s="16"/>
      <c r="CA692" s="16"/>
      <c r="CB692" s="16"/>
      <c r="CC692" s="16"/>
      <c r="CD692" s="16"/>
      <c r="CE692" s="16"/>
      <c r="CF692" s="16"/>
      <c r="CG692" s="16"/>
      <c r="CH692" s="16"/>
      <c r="CI692" s="16"/>
      <c r="CJ692" s="16"/>
      <c r="CK692" s="16"/>
      <c r="CL692" s="16"/>
      <c r="CM692" s="16"/>
      <c r="CN692" s="16"/>
      <c r="CO692" s="16"/>
      <c r="CP692" s="16"/>
      <c r="CQ692" s="16"/>
      <c r="CR692" s="16"/>
      <c r="CS692" s="16"/>
      <c r="CT692" s="16"/>
      <c r="CU692" s="16"/>
      <c r="CV692" s="16"/>
      <c r="CW692" s="16"/>
      <c r="CX692" s="16"/>
      <c r="CY692" s="16"/>
      <c r="CZ692" s="16"/>
      <c r="DA692" s="16"/>
    </row>
    <row r="693" spans="4:105"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c r="BS693" s="16"/>
      <c r="BT693" s="16"/>
      <c r="BU693" s="16"/>
      <c r="BV693" s="16"/>
      <c r="BW693" s="16"/>
      <c r="BX693" s="16"/>
      <c r="BY693" s="16"/>
      <c r="BZ693" s="16"/>
      <c r="CA693" s="16"/>
      <c r="CB693" s="16"/>
      <c r="CC693" s="16"/>
      <c r="CD693" s="16"/>
      <c r="CE693" s="16"/>
      <c r="CF693" s="16"/>
      <c r="CG693" s="16"/>
      <c r="CH693" s="16"/>
      <c r="CI693" s="16"/>
      <c r="CJ693" s="16"/>
      <c r="CK693" s="16"/>
      <c r="CL693" s="16"/>
      <c r="CM693" s="16"/>
      <c r="CN693" s="16"/>
      <c r="CO693" s="16"/>
      <c r="CP693" s="16"/>
      <c r="CQ693" s="16"/>
      <c r="CR693" s="16"/>
      <c r="CS693" s="16"/>
      <c r="CT693" s="16"/>
      <c r="CU693" s="16"/>
      <c r="CV693" s="16"/>
      <c r="CW693" s="16"/>
      <c r="CX693" s="16"/>
      <c r="CY693" s="16"/>
      <c r="CZ693" s="16"/>
      <c r="DA693" s="16"/>
    </row>
  </sheetData>
  <mergeCells count="57">
    <mergeCell ref="E6:Z6"/>
    <mergeCell ref="BC8:BD8"/>
    <mergeCell ref="BE8:BF8"/>
    <mergeCell ref="BG8:BH8"/>
    <mergeCell ref="A8:A9"/>
    <mergeCell ref="B8:B9"/>
    <mergeCell ref="C8:C9"/>
    <mergeCell ref="D8:D9"/>
    <mergeCell ref="Y8:Z8"/>
    <mergeCell ref="E8:F8"/>
    <mergeCell ref="G8:H8"/>
    <mergeCell ref="I8:J8"/>
    <mergeCell ref="K8:L8"/>
    <mergeCell ref="M8:N8"/>
    <mergeCell ref="AS8:AT8"/>
    <mergeCell ref="AU8:AV8"/>
    <mergeCell ref="AW8:AX8"/>
    <mergeCell ref="AY8:AZ8"/>
    <mergeCell ref="BA8:BB8"/>
    <mergeCell ref="AK8:AL8"/>
    <mergeCell ref="AM8:AN8"/>
    <mergeCell ref="AO8:AP8"/>
    <mergeCell ref="W8:X8"/>
    <mergeCell ref="AI8:AJ8"/>
    <mergeCell ref="AQ8:AR8"/>
    <mergeCell ref="AA8:AB8"/>
    <mergeCell ref="AC8:AD8"/>
    <mergeCell ref="AE8:AF8"/>
    <mergeCell ref="AG8:AH8"/>
    <mergeCell ref="CI8:CJ8"/>
    <mergeCell ref="CU8:CV8"/>
    <mergeCell ref="CW8:CX8"/>
    <mergeCell ref="CY8:CZ8"/>
    <mergeCell ref="DA8:DB8"/>
    <mergeCell ref="CK8:CL8"/>
    <mergeCell ref="CM8:CN8"/>
    <mergeCell ref="CO8:CP8"/>
    <mergeCell ref="CQ8:CR8"/>
    <mergeCell ref="CS8:CT8"/>
    <mergeCell ref="CG8:CH8"/>
    <mergeCell ref="BU8:BV8"/>
    <mergeCell ref="BW8:BX8"/>
    <mergeCell ref="BY8:BZ8"/>
    <mergeCell ref="Y5:Z5"/>
    <mergeCell ref="CA8:CB8"/>
    <mergeCell ref="CC8:CD8"/>
    <mergeCell ref="CE8:CF8"/>
    <mergeCell ref="BI8:BJ8"/>
    <mergeCell ref="BK8:BL8"/>
    <mergeCell ref="BM8:BN8"/>
    <mergeCell ref="BO8:BP8"/>
    <mergeCell ref="BQ8:BR8"/>
    <mergeCell ref="BS8:BT8"/>
    <mergeCell ref="O8:P8"/>
    <mergeCell ref="Q8:R8"/>
    <mergeCell ref="S8:T8"/>
    <mergeCell ref="U8:V8"/>
  </mergeCells>
  <phoneticPr fontId="0" type="noConversion"/>
  <pageMargins left="0.23622047244094491" right="0.15748031496062992" top="0.46" bottom="0.35433070866141736" header="0.15748031496062992" footer="0.15748031496062992"/>
  <pageSetup paperSize="9" scale="25" fitToWidth="0" fitToHeight="0" orientation="landscape" r:id="rId1"/>
  <headerFooter alignWithMargins="0">
    <oddFooter xml:space="preserve">&amp;C&amp;P
</oddFooter>
  </headerFooter>
  <colBreaks count="4" manualBreakCount="4">
    <brk id="26" max="30" man="1"/>
    <brk id="48" max="30" man="1"/>
    <brk id="68" max="30" man="1"/>
    <brk id="90" max="30"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DE2C91DD-53BF-4632-8316-3EC91E59F12D}">
  <ds:schemaRefs>
    <ds:schemaRef ds:uri="http://schemas.microsoft.com/office/2006/metadata/properties"/>
    <ds:schemaRef ds:uri="http://purl.org/dc/dcmitype/"/>
    <ds:schemaRef ds:uri="http://schemas.microsoft.com/office/infopath/2007/PartnerControls"/>
    <ds:schemaRef ds:uri="http://www.w3.org/XML/1998/namespace"/>
    <ds:schemaRef ds:uri="http://schemas.microsoft.com/office/2006/documentManagement/types"/>
    <ds:schemaRef ds:uri="http://purl.org/dc/elements/1.1/"/>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15(1)</vt:lpstr>
      <vt:lpstr>'Приложение 15(1)'!Date</vt:lpstr>
      <vt:lpstr>'Приложение 15(1)'!Law</vt:lpstr>
      <vt:lpstr>ReportNameYear</vt:lpstr>
      <vt:lpstr>TableHeaderYear1</vt:lpstr>
      <vt:lpstr>TableHeaderYear2</vt:lpstr>
      <vt:lpstr>TableHeaderYear3</vt:lpstr>
      <vt:lpstr>Unit</vt:lpstr>
      <vt:lpstr>'Приложение 15(1)'!Year</vt:lpstr>
      <vt:lpstr>'Приложение 15(1)'!Заголовки_для_печати</vt:lpstr>
      <vt:lpstr>'Приложение 15(1)'!Область_печати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2022-10-21T01:58:57Z</cp:lastPrinted>
  <dcterms:created xsi:type="dcterms:W3CDTF">2005-09-08T01:35:00Z</dcterms:created>
  <dcterms:modified xsi:type="dcterms:W3CDTF">2022-10-21T01:59:13Z</dcterms:modified>
</cp:coreProperties>
</file>